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1929"/>
  <workbookPr/>
  <mc:AlternateContent xmlns:mc="http://schemas.openxmlformats.org/markup-compatibility/2006">
    <mc:Choice Requires="x15">
      <x15ac:absPath xmlns:x15ac="http://schemas.microsoft.com/office/spreadsheetml/2010/11/ac" url="C:\Users\robert.mitchell\OneDrive - CPI\CPI\04 - Requisitions\02 Tender Documents\Multichannel potentiostat\"/>
    </mc:Choice>
  </mc:AlternateContent>
  <xr:revisionPtr revIDLastSave="8" documentId="8_{0050AF9F-A645-4711-BE2C-B667F2050D94}" xr6:coauthVersionLast="44" xr6:coauthVersionMax="44" xr10:uidLastSave="{0D897032-667F-48A1-883E-52C33937DB58}"/>
  <bookViews>
    <workbookView xWindow="-110" yWindow="-110" windowWidth="19420" windowHeight="10420" xr2:uid="{793B5DE4-65A9-4001-9548-1B3AEE8FAC2D}"/>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calcFeatures>
    </ext>
  </extLst>
</workbook>
</file>

<file path=xl/calcChain.xml><?xml version="1.0" encoding="utf-8"?>
<calcChain xmlns="http://schemas.openxmlformats.org/spreadsheetml/2006/main">
  <c r="J39" i="1" l="1"/>
  <c r="I39" i="1"/>
  <c r="A39" i="1" s="1"/>
  <c r="H39" i="1"/>
  <c r="J38" i="1" l="1"/>
  <c r="I38" i="1"/>
  <c r="H38" i="1"/>
  <c r="H15" i="1" l="1"/>
  <c r="I15" i="1"/>
  <c r="J15" i="1"/>
  <c r="H16" i="1"/>
  <c r="I16" i="1"/>
  <c r="J16" i="1"/>
  <c r="H17" i="1"/>
  <c r="I17" i="1"/>
  <c r="J17" i="1"/>
  <c r="H18" i="1"/>
  <c r="A18" i="1" s="1"/>
  <c r="I18" i="1"/>
  <c r="J18" i="1"/>
  <c r="H19" i="1"/>
  <c r="A19" i="1" s="1"/>
  <c r="I19" i="1"/>
  <c r="J19" i="1"/>
  <c r="H20" i="1"/>
  <c r="I20" i="1"/>
  <c r="J20" i="1"/>
  <c r="A20" i="1" s="1"/>
  <c r="H21" i="1"/>
  <c r="I21" i="1"/>
  <c r="J21" i="1"/>
  <c r="H22" i="1"/>
  <c r="I22" i="1"/>
  <c r="J22" i="1"/>
  <c r="H23" i="1"/>
  <c r="I23" i="1"/>
  <c r="J23" i="1"/>
  <c r="H24" i="1"/>
  <c r="I24" i="1"/>
  <c r="J24" i="1"/>
  <c r="H25" i="1"/>
  <c r="I25" i="1"/>
  <c r="J25" i="1"/>
  <c r="H26" i="1"/>
  <c r="A26" i="1" s="1"/>
  <c r="I26" i="1"/>
  <c r="J26" i="1"/>
  <c r="H27" i="1"/>
  <c r="A27" i="1" s="1"/>
  <c r="I27" i="1"/>
  <c r="J27" i="1"/>
  <c r="H28" i="1"/>
  <c r="I28" i="1"/>
  <c r="J28" i="1"/>
  <c r="H29" i="1"/>
  <c r="I29" i="1"/>
  <c r="J29" i="1"/>
  <c r="H30" i="1"/>
  <c r="A30" i="1" s="1"/>
  <c r="I30" i="1"/>
  <c r="J30" i="1"/>
  <c r="H31" i="1"/>
  <c r="I31" i="1"/>
  <c r="J31" i="1"/>
  <c r="H32" i="1"/>
  <c r="I32" i="1"/>
  <c r="J32" i="1"/>
  <c r="H33" i="1"/>
  <c r="I33" i="1"/>
  <c r="J33" i="1"/>
  <c r="H34" i="1"/>
  <c r="I34" i="1"/>
  <c r="A34" i="1" s="1"/>
  <c r="J34" i="1"/>
  <c r="H35" i="1"/>
  <c r="A35" i="1" s="1"/>
  <c r="I35" i="1"/>
  <c r="J35" i="1"/>
  <c r="H36" i="1"/>
  <c r="A36" i="1" s="1"/>
  <c r="I36" i="1"/>
  <c r="J36" i="1"/>
  <c r="H37" i="1"/>
  <c r="I37" i="1"/>
  <c r="J37" i="1"/>
  <c r="A38" i="1"/>
  <c r="H40" i="1"/>
  <c r="I40" i="1"/>
  <c r="A40" i="1" s="1"/>
  <c r="J40" i="1"/>
  <c r="H41" i="1"/>
  <c r="I41" i="1"/>
  <c r="J41" i="1"/>
  <c r="H42" i="1"/>
  <c r="A42" i="1" s="1"/>
  <c r="I42" i="1"/>
  <c r="J42" i="1"/>
  <c r="H43" i="1"/>
  <c r="A43" i="1" s="1"/>
  <c r="I43" i="1"/>
  <c r="J43" i="1"/>
  <c r="H44" i="1"/>
  <c r="I44" i="1"/>
  <c r="J44" i="1"/>
  <c r="A44" i="1" s="1"/>
  <c r="H45" i="1"/>
  <c r="I45" i="1"/>
  <c r="J45" i="1"/>
  <c r="H46" i="1"/>
  <c r="I46" i="1"/>
  <c r="J46" i="1"/>
  <c r="A46" i="1" s="1"/>
  <c r="H47" i="1"/>
  <c r="A47" i="1" s="1"/>
  <c r="I47" i="1"/>
  <c r="J47" i="1"/>
  <c r="H48" i="1"/>
  <c r="A48" i="1" s="1"/>
  <c r="I48" i="1"/>
  <c r="J48" i="1"/>
  <c r="H49" i="1"/>
  <c r="A49" i="1" s="1"/>
  <c r="I49" i="1"/>
  <c r="J49" i="1"/>
  <c r="H50" i="1"/>
  <c r="I50" i="1"/>
  <c r="J50" i="1"/>
  <c r="A50" i="1" s="1"/>
  <c r="H51" i="1"/>
  <c r="I51" i="1"/>
  <c r="J51" i="1"/>
  <c r="A51" i="1" s="1"/>
  <c r="H52" i="1"/>
  <c r="I52" i="1"/>
  <c r="J52" i="1"/>
  <c r="H53" i="1"/>
  <c r="A53" i="1" s="1"/>
  <c r="I53" i="1"/>
  <c r="J53" i="1"/>
  <c r="H54" i="1"/>
  <c r="A54" i="1" s="1"/>
  <c r="I54" i="1"/>
  <c r="J54" i="1"/>
  <c r="H55" i="1"/>
  <c r="A55" i="1" s="1"/>
  <c r="I55" i="1"/>
  <c r="J55" i="1"/>
  <c r="H56" i="1"/>
  <c r="A56" i="1" s="1"/>
  <c r="I56" i="1"/>
  <c r="J56" i="1"/>
  <c r="H57" i="1"/>
  <c r="A57" i="1" s="1"/>
  <c r="I57" i="1"/>
  <c r="J57" i="1"/>
  <c r="H58" i="1"/>
  <c r="I58" i="1"/>
  <c r="J58" i="1"/>
  <c r="H59" i="1"/>
  <c r="I59" i="1"/>
  <c r="J59" i="1"/>
  <c r="A17" i="1"/>
  <c r="A21" i="1"/>
  <c r="A22" i="1"/>
  <c r="A23" i="1"/>
  <c r="A24" i="1"/>
  <c r="A25" i="1"/>
  <c r="A28" i="1"/>
  <c r="A29" i="1"/>
  <c r="A31" i="1"/>
  <c r="A32" i="1"/>
  <c r="A33" i="1"/>
  <c r="A37" i="1"/>
  <c r="A41" i="1"/>
  <c r="A45" i="1"/>
  <c r="A52" i="1"/>
  <c r="A15" i="1" l="1"/>
  <c r="A58" i="1"/>
  <c r="A16" i="1"/>
  <c r="J14" i="1" l="1"/>
  <c r="I14" i="1"/>
  <c r="H14" i="1" l="1"/>
  <c r="A14" i="1" s="1"/>
</calcChain>
</file>

<file path=xl/sharedStrings.xml><?xml version="1.0" encoding="utf-8"?>
<sst xmlns="http://schemas.openxmlformats.org/spreadsheetml/2006/main" count="129" uniqueCount="84">
  <si>
    <t>User Requirement Specification</t>
  </si>
  <si>
    <r>
      <t xml:space="preserve">Scoring Criteria
</t>
    </r>
    <r>
      <rPr>
        <sz val="10"/>
        <color theme="3"/>
        <rFont val="Open Sans"/>
        <family val="2"/>
        <scheme val="minor"/>
      </rPr>
      <t>0 = no response/answer not relevant to requirement
1 = limited response to requirements
2 = less than adequate, filfils some of the basic requirements
3 = adequate response, fulfils all basic requirements
4 = good response, fulfils all requirements to a high standard
5 = excellent response, fulfils requirements to an exceptionally high standard</t>
    </r>
  </si>
  <si>
    <t>CPI Tender Reference &amp; Title:-</t>
  </si>
  <si>
    <t>Optional requirement which may be quoted for and an assessment made by CPI prior to purchase</t>
  </si>
  <si>
    <t>Desirable, but not necessary - if this can be supplied. Tenderer should suggest alternative if appropriate</t>
  </si>
  <si>
    <t>Requirement Codes</t>
  </si>
  <si>
    <t>USER REQUIREMENT</t>
  </si>
  <si>
    <t>M</t>
  </si>
  <si>
    <t>O</t>
  </si>
  <si>
    <t>D</t>
  </si>
  <si>
    <t>Parameter</t>
  </si>
  <si>
    <t>Requirement
(M/O/D) 
-see codes</t>
  </si>
  <si>
    <t>Requirement</t>
  </si>
  <si>
    <t>#</t>
  </si>
  <si>
    <t>TENDERER RESPONSE</t>
  </si>
  <si>
    <t>Guidance</t>
  </si>
  <si>
    <t>Tenderers must provide responses within the following columns;
1. Column F - please provide details of your equipment functionality in relation to CPI requirements specified in column E
2. Column G - please confirm if your product complies with CPI's functionality requirements specified in Column E, by providing a Yes (Y) or No (N) response</t>
  </si>
  <si>
    <t>Answer or Details with regards to meeting the Requirement</t>
  </si>
  <si>
    <t>Complies?
(Y/N)</t>
  </si>
  <si>
    <t>System Performance</t>
  </si>
  <si>
    <t>Installation and Utilities</t>
  </si>
  <si>
    <t>Software and Connectivity</t>
  </si>
  <si>
    <t>Regulatory, Support and Warranties</t>
  </si>
  <si>
    <t>CE Marking</t>
  </si>
  <si>
    <t>Training</t>
  </si>
  <si>
    <t>Warranties</t>
  </si>
  <si>
    <t>Extended Warranty</t>
  </si>
  <si>
    <t>Service Support</t>
  </si>
  <si>
    <t>The Equipment shall be permanently CE Marked to confirm that it is in accordance with all relevant EU Directives, and a suitable conformance certificate shall be provided</t>
  </si>
  <si>
    <t>Installation</t>
  </si>
  <si>
    <t>Site Requirements</t>
  </si>
  <si>
    <t>Electrical Power</t>
  </si>
  <si>
    <t>Connectivity</t>
  </si>
  <si>
    <t>Full training  should be provided along with access to  technical support</t>
  </si>
  <si>
    <t>Extended warranty of up to 5 years</t>
  </si>
  <si>
    <t>On site support within 24 hours of requesting assistance. Please provide details of expected call-out charges.</t>
  </si>
  <si>
    <t>Details of preventative maintenance programmes required (if any) above Warranty requirements</t>
  </si>
  <si>
    <t>Installation must be performed by qualifed engineers at CPI NetPark facility</t>
  </si>
  <si>
    <t>A full site requirements guide must be provided as part of the Tender response, including requirements for specialist lifting and manual handling equipment</t>
  </si>
  <si>
    <t>Warranty period should cover at least 18 months from installation</t>
  </si>
  <si>
    <t>Y</t>
  </si>
  <si>
    <t>N</t>
  </si>
  <si>
    <t>The evalution team will consider bidders combined responses below and give a single overall score based on the adjacent rating in column C, of which the total Quality element score of this sheet will equate to value in cell F6</t>
  </si>
  <si>
    <t>Mandatory. (This must be the minimum requirement for the usage for the equipment, any further performance requirements above the minimum, must be marked as desirable)</t>
  </si>
  <si>
    <t xml:space="preserve">The total percentage available which will contribute towards the Quality scoring element of this tender </t>
  </si>
  <si>
    <t>Spares/Consumables etc</t>
  </si>
  <si>
    <t>Key instrument capability</t>
  </si>
  <si>
    <t>Fully equipped software package for instrument control, setup of multiple experiments, data collection and data analysis.</t>
  </si>
  <si>
    <t>Software capable of quickly analysing cell parameters from multiple data sets.</t>
  </si>
  <si>
    <t>Software capability to network and access externally to review data.</t>
  </si>
  <si>
    <t>Please provide pricing detail for any further consumables that may be of interest</t>
  </si>
  <si>
    <t>Please detail any options that would enable pressure testing on cells, individually or on a series of 8 cells.</t>
  </si>
  <si>
    <t>Voltage capability from 1-7 V</t>
  </si>
  <si>
    <t>Voltage capability from 1-12 V</t>
  </si>
  <si>
    <t>Current resolution of 800 fA</t>
  </si>
  <si>
    <t>Full stability control mode (good bandwiths)</t>
  </si>
  <si>
    <t>Floating mode, Analog filtering, calibration board</t>
  </si>
  <si>
    <t>8 high current channels for 2 electrode measurements</t>
  </si>
  <si>
    <t>All channels able to be used for 3 electrode experiments</t>
  </si>
  <si>
    <t>All channels able to be used for 2 electrode experiments</t>
  </si>
  <si>
    <t>At least 8 channels capable of EIS measurements across a range from greater than or equal to 10 kHz to less than or equal to 10 mHz</t>
  </si>
  <si>
    <t>At least 32 channels capable of EIS measurements across a range from greater than or equal to 10 kHz to less than or equal to 10 mHz</t>
  </si>
  <si>
    <t>32 standard resolution channels for battery cycling, 2 electrode measurements</t>
  </si>
  <si>
    <t>All channels capable of supplying currents from greater than or equal to 10 A to less than or equal to 1 mA</t>
  </si>
  <si>
    <t>All channels capable of supplying currents from greater than or equal to 1 A to less than or equal to 1 mA</t>
  </si>
  <si>
    <t>System to include modules for testing multiple coin cells at once. Please provide racks for holding eg 2 x 8 cells in this fashion</t>
  </si>
  <si>
    <t>System to include 24 single coin cell holders 20 mm in diameter.</t>
  </si>
  <si>
    <t>Where possible, the system should operate from a standard UK mains supply (240Vac, 50Hz, single phase). Please indicate if an alternate supply is required.</t>
  </si>
  <si>
    <t>Computer with capability to run potentiostat system. Including sufficient RAM for operation of instrument, multiple ethernet ports to support components whilst being able to be networked, and included with 24 inch monitor. If cannot supply, please indicate ideal system specification.</t>
  </si>
  <si>
    <t>Temperature monitoring and pressure capability</t>
  </si>
  <si>
    <r>
      <t xml:space="preserve">Ability to independently gather and analyse data from all channels simultaneously. Control unit capable of managing multiple channels and interfacing with </t>
    </r>
    <r>
      <rPr>
        <sz val="11"/>
        <rFont val="Open Sans"/>
        <scheme val="minor"/>
      </rPr>
      <t>a robust and reliable</t>
    </r>
    <r>
      <rPr>
        <sz val="11"/>
        <rFont val="Open Sans"/>
        <family val="2"/>
        <scheme val="minor"/>
      </rPr>
      <t xml:space="preserve"> software included</t>
    </r>
  </si>
  <si>
    <r>
      <t xml:space="preserve">All channels capable of supplying currents from greater than or equal to 10 A to less than or equal to 10 </t>
    </r>
    <r>
      <rPr>
        <sz val="11"/>
        <rFont val="Calibri"/>
        <family val="2"/>
      </rPr>
      <t>µ</t>
    </r>
    <r>
      <rPr>
        <sz val="11"/>
        <rFont val="Open Sans"/>
        <family val="2"/>
        <scheme val="minor"/>
      </rPr>
      <t>A</t>
    </r>
  </si>
  <si>
    <r>
      <t xml:space="preserve">Lowest voltage resolution of less than or equal to 1 </t>
    </r>
    <r>
      <rPr>
        <sz val="11"/>
        <rFont val="Calibri"/>
        <family val="2"/>
      </rPr>
      <t>µ</t>
    </r>
    <r>
      <rPr>
        <sz val="11"/>
        <rFont val="Open Sans"/>
        <scheme val="minor"/>
      </rPr>
      <t>V</t>
    </r>
  </si>
  <si>
    <t>System equipped with computer Interface (e.g. ethernet, USB etc)</t>
  </si>
  <si>
    <t>High throughput potentiostat/galvanostat system</t>
  </si>
  <si>
    <t>At least 10 channels capable of EIS measurements across a range from greater than 5 MHz to less than or equal to 10 mHz</t>
  </si>
  <si>
    <t>From point M3, ability to add between 1 and 6 additional channels to provide a total of 11 - 16 channels capable of EIS measurements across a range from greater than 5 MHz to less than or equal to 10 mHz. Please provide pricing per additional channel and required cell cables.</t>
  </si>
  <si>
    <r>
      <t>Potentiostat</t>
    </r>
    <r>
      <rPr>
        <sz val="11"/>
        <rFont val="Open Sans"/>
        <scheme val="minor"/>
      </rPr>
      <t>/galvanostat</t>
    </r>
    <r>
      <rPr>
        <sz val="11"/>
        <rFont val="Open Sans"/>
        <family val="2"/>
        <scheme val="minor"/>
      </rPr>
      <t xml:space="preserve"> system, </t>
    </r>
    <r>
      <rPr>
        <sz val="11"/>
        <rFont val="Open Sans"/>
        <scheme val="minor"/>
      </rPr>
      <t>single unit or combined</t>
    </r>
    <r>
      <rPr>
        <sz val="11"/>
        <rFont val="Open Sans"/>
        <family val="2"/>
        <scheme val="minor"/>
      </rPr>
      <t>, to provide at least 50 total channels capable of EIS measurements. Portions of these to be supplied to a higher specification as detailed below. If more than one system required, please detail the combinations required to support this.</t>
    </r>
  </si>
  <si>
    <t>Capability to monitor cell temperature</t>
  </si>
  <si>
    <t>System to include at least 50 wiring loops to facilitate connection to external cell setups (in line with number of channels supplied). Wires to be at least 1.5 m in length.</t>
  </si>
  <si>
    <t>Please detail and include a quote for any cells which are capable of using a docking station rather than wires.</t>
  </si>
  <si>
    <t>Please supply a quote for test cells that allow electrochemical testing of  electrodes in both 2-electrode and 3- electrode configurations. Quantities between 1-16 in line with point M3 and O1.</t>
  </si>
  <si>
    <t>At least 10 high frequency capable EIS channels, able to run 3 electrode measurements</t>
  </si>
  <si>
    <t>Software able to be installed on multiple PC's for offline data processing.</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</si>
</sst>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9" x14ac:knownFonts="1">
    <font>
      <sz val="11"/>
      <color theme="1"/>
      <name val="Open Sans"/>
      <family val="2"/>
      <scheme val="minor"/>
    </font>
    <font>
      <sz val="11"/>
      <color theme="3"/>
      <name val="Open Sans"/>
      <family val="2"/>
      <scheme val="minor"/>
    </font>
    <font>
      <b/>
      <sz val="11"/>
      <color theme="3"/>
      <name val="Open Sans"/>
      <family val="2"/>
      <scheme val="minor"/>
    </font>
    <font>
      <b/>
      <sz val="11"/>
      <color theme="2"/>
      <name val="Open Sans"/>
      <family val="2"/>
      <scheme val="minor"/>
    </font>
    <font>
      <b/>
      <sz val="12"/>
      <color theme="2"/>
      <name val="Open Sans"/>
      <family val="2"/>
      <scheme val="minor"/>
    </font>
    <font>
      <b/>
      <sz val="14"/>
      <color theme="2"/>
      <name val="Open Sans"/>
      <family val="2"/>
      <scheme val="minor"/>
    </font>
    <font>
      <b/>
      <sz val="10"/>
      <color theme="3"/>
      <name val="Open Sans"/>
      <family val="2"/>
      <scheme val="minor"/>
    </font>
    <font>
      <sz val="10"/>
      <color theme="3"/>
      <name val="Open Sans"/>
      <family val="2"/>
      <scheme val="minor"/>
    </font>
    <font>
      <b/>
      <sz val="20"/>
      <color theme="1"/>
      <name val="Open Sans"/>
      <family val="2"/>
      <scheme val="major"/>
    </font>
    <font>
      <b/>
      <sz val="12"/>
      <color theme="3"/>
      <name val="Open Sans"/>
      <family val="2"/>
      <scheme val="minor"/>
    </font>
    <font>
      <b/>
      <sz val="14"/>
      <color theme="0"/>
      <name val="Open Sans"/>
      <family val="2"/>
      <scheme val="minor"/>
    </font>
    <font>
      <sz val="11"/>
      <color theme="2"/>
      <name val="Open Sans"/>
      <family val="2"/>
      <scheme val="minor"/>
    </font>
    <font>
      <b/>
      <sz val="18"/>
      <color theme="2"/>
      <name val="Open Sans"/>
      <family val="2"/>
      <scheme val="minor"/>
    </font>
    <font>
      <b/>
      <sz val="12"/>
      <name val="Open Sans"/>
      <family val="2"/>
      <scheme val="minor"/>
    </font>
    <font>
      <b/>
      <sz val="11"/>
      <name val="Open Sans"/>
      <family val="2"/>
      <scheme val="minor"/>
    </font>
    <font>
      <sz val="11"/>
      <name val="Open Sans"/>
      <family val="2"/>
      <scheme val="minor"/>
    </font>
    <font>
      <sz val="11"/>
      <name val="Open Sans"/>
      <scheme val="minor"/>
    </font>
    <font>
      <b/>
      <sz val="11"/>
      <name val="Open Sans"/>
      <scheme val="minor"/>
    </font>
    <font>
      <sz val="11"/>
      <name val="Calibri"/>
      <family val="2"/>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5"/>
        <bgColor indexed="64"/>
      </patternFill>
    </fill>
    <fill>
      <patternFill patternType="solid">
        <fgColor theme="6"/>
        <bgColor indexed="64"/>
      </patternFill>
    </fill>
    <fill>
      <patternFill patternType="solid">
        <fgColor theme="4"/>
        <bgColor indexed="64"/>
      </patternFill>
    </fill>
    <fill>
      <patternFill patternType="solid">
        <fgColor theme="1"/>
        <bgColor indexed="64"/>
      </patternFill>
    </fill>
    <fill>
      <patternFill patternType="solid">
        <fgColor theme="7" tint="0.39997558519241921"/>
        <bgColor indexed="64"/>
      </patternFill>
    </fill>
  </fills>
  <borders count="29">
    <border>
      <left/>
      <right/>
      <top/>
      <bottom/>
      <diagonal/>
    </border>
    <border>
      <left style="medium">
        <color theme="1"/>
      </left>
      <right style="medium">
        <color theme="1"/>
      </right>
      <top style="medium">
        <color theme="1"/>
      </top>
      <bottom style="medium">
        <color theme="1"/>
      </bottom>
      <diagonal/>
    </border>
    <border>
      <left style="thin">
        <color theme="1"/>
      </left>
      <right style="thin">
        <color theme="1"/>
      </right>
      <top style="thin">
        <color theme="1"/>
      </top>
      <bottom style="thin">
        <color theme="1"/>
      </bottom>
      <diagonal/>
    </border>
    <border>
      <left style="thin">
        <color theme="1"/>
      </left>
      <right style="thin">
        <color theme="1"/>
      </right>
      <top/>
      <bottom/>
      <diagonal/>
    </border>
    <border>
      <left style="thin">
        <color theme="1"/>
      </left>
      <right style="thin">
        <color theme="1"/>
      </right>
      <top/>
      <bottom style="thin">
        <color theme="1"/>
      </bottom>
      <diagonal/>
    </border>
    <border>
      <left style="medium">
        <color theme="1"/>
      </left>
      <right style="thin">
        <color theme="1"/>
      </right>
      <top style="thin">
        <color theme="1"/>
      </top>
      <bottom style="thin">
        <color theme="1"/>
      </bottom>
      <diagonal/>
    </border>
    <border>
      <left style="thin">
        <color theme="1"/>
      </left>
      <right style="medium">
        <color theme="1"/>
      </right>
      <top style="thin">
        <color theme="1"/>
      </top>
      <bottom style="thin">
        <color theme="1"/>
      </bottom>
      <diagonal/>
    </border>
    <border>
      <left style="medium">
        <color theme="1"/>
      </left>
      <right style="thin">
        <color theme="1"/>
      </right>
      <top style="thin">
        <color theme="1"/>
      </top>
      <bottom style="medium">
        <color theme="1"/>
      </bottom>
      <diagonal/>
    </border>
    <border>
      <left style="thin">
        <color theme="1"/>
      </left>
      <right style="thin">
        <color theme="1"/>
      </right>
      <top style="thin">
        <color theme="1"/>
      </top>
      <bottom style="medium">
        <color theme="1"/>
      </bottom>
      <diagonal/>
    </border>
    <border>
      <left style="thin">
        <color theme="1"/>
      </left>
      <right style="medium">
        <color theme="1"/>
      </right>
      <top style="thin">
        <color theme="1"/>
      </top>
      <bottom style="medium">
        <color theme="1"/>
      </bottom>
      <diagonal/>
    </border>
    <border>
      <left style="medium">
        <color theme="1"/>
      </left>
      <right style="thin">
        <color theme="1"/>
      </right>
      <top style="thin">
        <color theme="1"/>
      </top>
      <bottom/>
      <diagonal/>
    </border>
    <border>
      <left style="thin">
        <color theme="1"/>
      </left>
      <right style="medium">
        <color theme="1"/>
      </right>
      <top style="thin">
        <color theme="1"/>
      </top>
      <bottom/>
      <diagonal/>
    </border>
    <border>
      <left style="medium">
        <color theme="1"/>
      </left>
      <right style="thin">
        <color theme="1"/>
      </right>
      <top/>
      <bottom style="thin">
        <color theme="1"/>
      </bottom>
      <diagonal/>
    </border>
    <border>
      <left style="thin">
        <color theme="1"/>
      </left>
      <right style="medium">
        <color theme="1"/>
      </right>
      <top/>
      <bottom style="thin">
        <color theme="1"/>
      </bottom>
      <diagonal/>
    </border>
    <border>
      <left style="medium">
        <color theme="1"/>
      </left>
      <right style="thin">
        <color theme="1"/>
      </right>
      <top style="medium">
        <color theme="1"/>
      </top>
      <bottom style="thin">
        <color theme="1"/>
      </bottom>
      <diagonal/>
    </border>
    <border>
      <left style="thin">
        <color theme="1"/>
      </left>
      <right style="thin">
        <color theme="1"/>
      </right>
      <top style="medium">
        <color theme="1"/>
      </top>
      <bottom style="thin">
        <color theme="1"/>
      </bottom>
      <diagonal/>
    </border>
    <border>
      <left style="thin">
        <color theme="1"/>
      </left>
      <right style="medium">
        <color theme="1"/>
      </right>
      <top style="medium">
        <color theme="1"/>
      </top>
      <bottom style="thin">
        <color theme="1"/>
      </bottom>
      <diagonal/>
    </border>
    <border>
      <left style="medium">
        <color theme="1"/>
      </left>
      <right style="thin">
        <color theme="1"/>
      </right>
      <top style="medium">
        <color theme="1"/>
      </top>
      <bottom style="medium">
        <color theme="1"/>
      </bottom>
      <diagonal/>
    </border>
    <border>
      <left style="thin">
        <color theme="1"/>
      </left>
      <right style="thin">
        <color theme="1"/>
      </right>
      <top style="medium">
        <color theme="1"/>
      </top>
      <bottom style="medium">
        <color theme="1"/>
      </bottom>
      <diagonal/>
    </border>
    <border>
      <left style="thin">
        <color theme="1"/>
      </left>
      <right style="medium">
        <color theme="1"/>
      </right>
      <top style="medium">
        <color theme="1"/>
      </top>
      <bottom style="medium">
        <color theme="1"/>
      </bottom>
      <diagonal/>
    </border>
    <border>
      <left style="medium">
        <color theme="1"/>
      </left>
      <right style="thin">
        <color theme="1"/>
      </right>
      <top/>
      <bottom/>
      <diagonal/>
    </border>
    <border>
      <left style="thin">
        <color theme="1"/>
      </left>
      <right style="medium">
        <color theme="1"/>
      </right>
      <top/>
      <bottom/>
      <diagonal/>
    </border>
    <border>
      <left style="thin">
        <color theme="1"/>
      </left>
      <right/>
      <top style="medium">
        <color theme="1"/>
      </top>
      <bottom style="medium">
        <color theme="1"/>
      </bottom>
      <diagonal/>
    </border>
    <border>
      <left style="thin">
        <color theme="1"/>
      </left>
      <right style="thin">
        <color theme="1"/>
      </right>
      <top style="thin">
        <color theme="1"/>
      </top>
      <bottom/>
      <diagonal/>
    </border>
    <border>
      <left/>
      <right style="thin">
        <color theme="1"/>
      </right>
      <top style="thin">
        <color theme="1"/>
      </top>
      <bottom style="thin">
        <color theme="1"/>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thin">
        <color theme="1"/>
      </left>
      <right style="thin">
        <color theme="1"/>
      </right>
      <top/>
      <bottom style="thin">
        <color indexed="64"/>
      </bottom>
      <diagonal/>
    </border>
  </borders>
  <cellStyleXfs count="1">
    <xf numFmtId="0" fontId="0" fillId="0" borderId="0"/>
  </cellStyleXfs>
  <cellXfs count="79">
    <xf numFmtId="0" fontId="0" fillId="0" borderId="0" xfId="0"/>
    <xf numFmtId="0" fontId="5" fillId="3" borderId="1" xfId="0" applyFont="1" applyFill="1" applyBorder="1" applyAlignment="1">
      <alignment horizontal="center" vertical="center"/>
    </xf>
    <xf numFmtId="9" fontId="8" fillId="2" borderId="1" xfId="0" applyNumberFormat="1" applyFont="1" applyFill="1" applyBorder="1" applyAlignment="1">
      <alignment horizontal="center" vertical="center"/>
    </xf>
    <xf numFmtId="0" fontId="10" fillId="2" borderId="0" xfId="0" applyFont="1" applyFill="1" applyAlignment="1">
      <alignment horizontal="right" vertical="center"/>
    </xf>
    <xf numFmtId="0" fontId="2" fillId="2" borderId="0" xfId="0" applyFont="1" applyFill="1" applyAlignment="1">
      <alignment horizontal="center" vertical="center" wrapText="1"/>
    </xf>
    <xf numFmtId="0" fontId="9" fillId="0" borderId="2" xfId="0" applyFont="1" applyBorder="1" applyAlignment="1">
      <alignment horizontal="center" vertical="center"/>
    </xf>
    <xf numFmtId="0" fontId="9" fillId="0" borderId="0" xfId="0" applyFont="1" applyAlignment="1">
      <alignment horizontal="center" vertical="center"/>
    </xf>
    <xf numFmtId="0" fontId="1" fillId="0" borderId="2" xfId="0" applyFont="1" applyBorder="1" applyAlignment="1">
      <alignment vertical="center"/>
    </xf>
    <xf numFmtId="0" fontId="1" fillId="0" borderId="2" xfId="0" applyFont="1" applyBorder="1" applyAlignment="1">
      <alignment horizontal="center" vertical="center"/>
    </xf>
    <xf numFmtId="0" fontId="1" fillId="2" borderId="0" xfId="0" applyFont="1" applyFill="1" applyAlignment="1">
      <alignment vertical="center"/>
    </xf>
    <xf numFmtId="0" fontId="1" fillId="0" borderId="0" xfId="0" applyFont="1" applyAlignment="1">
      <alignment vertical="center"/>
    </xf>
    <xf numFmtId="0" fontId="1" fillId="0" borderId="1" xfId="0" applyFont="1" applyBorder="1" applyAlignment="1">
      <alignment vertical="center"/>
    </xf>
    <xf numFmtId="0" fontId="3" fillId="7" borderId="2" xfId="0" applyFont="1" applyFill="1" applyBorder="1" applyAlignment="1">
      <alignment vertical="center"/>
    </xf>
    <xf numFmtId="0" fontId="13" fillId="4" borderId="5" xfId="0" applyFont="1" applyFill="1" applyBorder="1" applyAlignment="1">
      <alignment horizontal="center" vertical="center"/>
    </xf>
    <xf numFmtId="0" fontId="13" fillId="8" borderId="14" xfId="0" applyFont="1" applyFill="1" applyBorder="1" applyAlignment="1">
      <alignment horizontal="center" vertical="center"/>
    </xf>
    <xf numFmtId="0" fontId="13" fillId="5" borderId="7" xfId="0" applyFont="1" applyFill="1" applyBorder="1" applyAlignment="1">
      <alignment horizontal="center" vertical="center"/>
    </xf>
    <xf numFmtId="0" fontId="3" fillId="6" borderId="17" xfId="0" applyFont="1" applyFill="1" applyBorder="1" applyAlignment="1">
      <alignment horizontal="center" vertical="center" wrapText="1"/>
    </xf>
    <xf numFmtId="0" fontId="3" fillId="6" borderId="19" xfId="0" applyFont="1" applyFill="1" applyBorder="1" applyAlignment="1">
      <alignment horizontal="center" vertical="center" wrapText="1"/>
    </xf>
    <xf numFmtId="0" fontId="11" fillId="2" borderId="0" xfId="0" applyFont="1" applyFill="1" applyAlignment="1">
      <alignment vertical="center"/>
    </xf>
    <xf numFmtId="0" fontId="2" fillId="0" borderId="2" xfId="0" applyFont="1" applyBorder="1" applyAlignment="1">
      <alignment horizontal="center" vertical="center"/>
    </xf>
    <xf numFmtId="0" fontId="11" fillId="3" borderId="17" xfId="0" applyFont="1" applyFill="1" applyBorder="1" applyAlignment="1">
      <alignment horizontal="center" vertical="center"/>
    </xf>
    <xf numFmtId="0" fontId="3" fillId="3" borderId="18" xfId="0" applyFont="1" applyFill="1" applyBorder="1" applyAlignment="1">
      <alignment horizontal="center" vertical="center"/>
    </xf>
    <xf numFmtId="0" fontId="3" fillId="3" borderId="19" xfId="0" applyFont="1" applyFill="1" applyBorder="1" applyAlignment="1">
      <alignment horizontal="center" vertical="center" wrapText="1"/>
    </xf>
    <xf numFmtId="0" fontId="3" fillId="7" borderId="4" xfId="0" applyFont="1" applyFill="1" applyBorder="1" applyAlignment="1">
      <alignment vertical="center"/>
    </xf>
    <xf numFmtId="0" fontId="14" fillId="2" borderId="2" xfId="0" applyFont="1" applyFill="1" applyBorder="1" applyAlignment="1">
      <alignment horizontal="right" vertical="center"/>
    </xf>
    <xf numFmtId="0" fontId="14" fillId="2" borderId="4" xfId="0" applyFont="1" applyFill="1" applyBorder="1" applyAlignment="1">
      <alignment vertical="center"/>
    </xf>
    <xf numFmtId="0" fontId="6" fillId="2" borderId="0" xfId="0" applyFont="1" applyFill="1" applyAlignment="1">
      <alignment horizontal="right" vertical="center" wrapText="1"/>
    </xf>
    <xf numFmtId="0" fontId="1" fillId="0" borderId="2" xfId="0" applyFont="1" applyBorder="1" applyAlignment="1">
      <alignment vertical="center" wrapText="1"/>
    </xf>
    <xf numFmtId="0" fontId="3" fillId="3" borderId="22" xfId="0" applyFont="1" applyFill="1" applyBorder="1" applyAlignment="1">
      <alignment horizontal="center" vertical="center"/>
    </xf>
    <xf numFmtId="0" fontId="3" fillId="7" borderId="2" xfId="0" applyFont="1" applyFill="1" applyBorder="1" applyAlignment="1">
      <alignment vertical="center" wrapText="1"/>
    </xf>
    <xf numFmtId="0" fontId="11" fillId="2" borderId="0" xfId="0" applyFont="1" applyFill="1" applyBorder="1" applyAlignment="1">
      <alignment horizontal="center" vertical="center"/>
    </xf>
    <xf numFmtId="0" fontId="4" fillId="2" borderId="0" xfId="0" applyFont="1" applyFill="1" applyAlignment="1">
      <alignment horizontal="center" vertical="center"/>
    </xf>
    <xf numFmtId="0" fontId="2" fillId="2" borderId="0" xfId="0" applyFont="1" applyFill="1" applyAlignment="1">
      <alignment horizontal="right" vertical="center" wrapText="1"/>
    </xf>
    <xf numFmtId="0" fontId="2" fillId="0" borderId="2" xfId="0" applyFont="1" applyBorder="1" applyAlignment="1">
      <alignment horizontal="center" vertical="center"/>
    </xf>
    <xf numFmtId="0" fontId="15" fillId="0" borderId="2" xfId="0" applyFont="1" applyFill="1" applyBorder="1" applyAlignment="1">
      <alignment vertical="center" wrapText="1"/>
    </xf>
    <xf numFmtId="0" fontId="15" fillId="0" borderId="2" xfId="0" applyFont="1" applyBorder="1" applyAlignment="1">
      <alignment vertical="center" wrapText="1"/>
    </xf>
    <xf numFmtId="0" fontId="15" fillId="0" borderId="24" xfId="0" applyFont="1" applyBorder="1" applyAlignment="1">
      <alignment vertical="center" wrapText="1"/>
    </xf>
    <xf numFmtId="0" fontId="15" fillId="0" borderId="2" xfId="0" applyFont="1" applyBorder="1" applyAlignment="1">
      <alignment horizontal="left" vertical="center" wrapText="1"/>
    </xf>
    <xf numFmtId="0" fontId="15" fillId="0" borderId="24" xfId="0" applyFont="1" applyFill="1" applyBorder="1" applyAlignment="1">
      <alignment vertical="center" wrapText="1"/>
    </xf>
    <xf numFmtId="0" fontId="1" fillId="0" borderId="2" xfId="0" applyFont="1" applyFill="1" applyBorder="1" applyAlignment="1">
      <alignment vertical="center" wrapText="1"/>
    </xf>
    <xf numFmtId="0" fontId="15" fillId="0" borderId="1" xfId="0" applyFont="1" applyBorder="1" applyAlignment="1">
      <alignment vertical="center"/>
    </xf>
    <xf numFmtId="0" fontId="16" fillId="0" borderId="2" xfId="0" applyFont="1" applyFill="1" applyBorder="1" applyAlignment="1">
      <alignment vertical="center" wrapText="1"/>
    </xf>
    <xf numFmtId="0" fontId="12" fillId="6" borderId="17" xfId="0" applyFont="1" applyFill="1" applyBorder="1" applyAlignment="1">
      <alignment horizontal="center" vertical="center"/>
    </xf>
    <xf numFmtId="0" fontId="12" fillId="6" borderId="19" xfId="0" applyFont="1" applyFill="1" applyBorder="1" applyAlignment="1">
      <alignment horizontal="center" vertical="center"/>
    </xf>
    <xf numFmtId="0" fontId="1" fillId="0" borderId="12" xfId="0" applyFont="1" applyBorder="1" applyAlignment="1">
      <alignment horizontal="left" vertical="center" wrapText="1"/>
    </xf>
    <xf numFmtId="0" fontId="1" fillId="0" borderId="13" xfId="0" applyFont="1" applyBorder="1" applyAlignment="1">
      <alignment horizontal="left" vertical="center"/>
    </xf>
    <xf numFmtId="0" fontId="1" fillId="0" borderId="5" xfId="0" applyFont="1" applyBorder="1" applyAlignment="1">
      <alignment horizontal="left" vertical="center"/>
    </xf>
    <xf numFmtId="0" fontId="1" fillId="0" borderId="6" xfId="0" applyFont="1" applyBorder="1" applyAlignment="1">
      <alignment horizontal="left" vertical="center"/>
    </xf>
    <xf numFmtId="0" fontId="1" fillId="0" borderId="10" xfId="0" applyFont="1" applyBorder="1" applyAlignment="1">
      <alignment horizontal="left" vertical="center"/>
    </xf>
    <xf numFmtId="0" fontId="1" fillId="0" borderId="11" xfId="0" applyFont="1" applyBorder="1" applyAlignment="1">
      <alignment horizontal="left" vertical="center"/>
    </xf>
    <xf numFmtId="0" fontId="3" fillId="7" borderId="17" xfId="0" applyFont="1" applyFill="1" applyBorder="1" applyAlignment="1">
      <alignment horizontal="left" vertical="center"/>
    </xf>
    <xf numFmtId="0" fontId="3" fillId="7" borderId="19" xfId="0" applyFont="1" applyFill="1" applyBorder="1" applyAlignment="1">
      <alignment horizontal="left" vertical="center"/>
    </xf>
    <xf numFmtId="0" fontId="12" fillId="3" borderId="17" xfId="0" applyFont="1" applyFill="1" applyBorder="1" applyAlignment="1">
      <alignment horizontal="center" vertical="center"/>
    </xf>
    <xf numFmtId="0" fontId="12" fillId="3" borderId="18" xfId="0" applyFont="1" applyFill="1" applyBorder="1" applyAlignment="1">
      <alignment horizontal="center" vertical="center"/>
    </xf>
    <xf numFmtId="0" fontId="12" fillId="3" borderId="19" xfId="0" applyFont="1" applyFill="1" applyBorder="1" applyAlignment="1">
      <alignment horizontal="center" vertical="center"/>
    </xf>
    <xf numFmtId="0" fontId="3" fillId="7" borderId="20" xfId="0" applyFont="1" applyFill="1" applyBorder="1" applyAlignment="1">
      <alignment horizontal="left" vertical="center"/>
    </xf>
    <xf numFmtId="0" fontId="3" fillId="7" borderId="3" xfId="0" applyFont="1" applyFill="1" applyBorder="1" applyAlignment="1">
      <alignment horizontal="left" vertical="center"/>
    </xf>
    <xf numFmtId="0" fontId="3" fillId="7" borderId="21" xfId="0" applyFont="1" applyFill="1" applyBorder="1" applyAlignment="1">
      <alignment horizontal="left" vertical="center"/>
    </xf>
    <xf numFmtId="0" fontId="1" fillId="0" borderId="15" xfId="0" applyFont="1" applyBorder="1" applyAlignment="1">
      <alignment horizontal="left" vertical="center" wrapText="1"/>
    </xf>
    <xf numFmtId="0" fontId="1" fillId="0" borderId="16" xfId="0" applyFont="1" applyBorder="1" applyAlignment="1">
      <alignment horizontal="left" vertical="center" wrapText="1"/>
    </xf>
    <xf numFmtId="0" fontId="1" fillId="0" borderId="2" xfId="0" applyFont="1" applyBorder="1" applyAlignment="1">
      <alignment horizontal="left" vertical="center" wrapText="1"/>
    </xf>
    <xf numFmtId="0" fontId="1" fillId="0" borderId="6" xfId="0" applyFont="1" applyBorder="1" applyAlignment="1">
      <alignment horizontal="left" vertical="center" wrapText="1"/>
    </xf>
    <xf numFmtId="0" fontId="1" fillId="0" borderId="8" xfId="0" applyFont="1" applyBorder="1" applyAlignment="1">
      <alignment horizontal="left" vertical="center" wrapText="1"/>
    </xf>
    <xf numFmtId="0" fontId="1" fillId="0" borderId="9" xfId="0" applyFont="1" applyBorder="1" applyAlignment="1">
      <alignment horizontal="left" vertical="center" wrapText="1"/>
    </xf>
    <xf numFmtId="0" fontId="14" fillId="0" borderId="23" xfId="0" applyFont="1" applyBorder="1" applyAlignment="1">
      <alignment horizontal="center" vertical="center" wrapText="1"/>
    </xf>
    <xf numFmtId="0" fontId="14" fillId="0" borderId="4" xfId="0" applyFont="1" applyBorder="1" applyAlignment="1">
      <alignment horizontal="center" vertical="center" wrapText="1"/>
    </xf>
    <xf numFmtId="0" fontId="2" fillId="0" borderId="2" xfId="0" applyFont="1" applyBorder="1" applyAlignment="1">
      <alignment horizontal="center" vertical="center"/>
    </xf>
    <xf numFmtId="0" fontId="14" fillId="0" borderId="25" xfId="0" applyFont="1" applyBorder="1" applyAlignment="1">
      <alignment horizontal="center" vertical="center" wrapText="1"/>
    </xf>
    <xf numFmtId="0" fontId="14" fillId="0" borderId="26" xfId="0" applyFont="1" applyBorder="1" applyAlignment="1">
      <alignment horizontal="center" vertical="center" wrapText="1"/>
    </xf>
    <xf numFmtId="0" fontId="14" fillId="0" borderId="27" xfId="0" applyFont="1" applyBorder="1" applyAlignment="1">
      <alignment horizontal="center" vertical="center" wrapText="1"/>
    </xf>
    <xf numFmtId="0" fontId="2" fillId="0" borderId="23"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0" fontId="14" fillId="0" borderId="23" xfId="0" applyFont="1" applyBorder="1" applyAlignment="1">
      <alignment horizontal="center" vertical="center"/>
    </xf>
    <xf numFmtId="0" fontId="14" fillId="0" borderId="3" xfId="0" applyFont="1" applyBorder="1" applyAlignment="1">
      <alignment horizontal="center" vertical="center"/>
    </xf>
    <xf numFmtId="0" fontId="14" fillId="0" borderId="4" xfId="0" applyFont="1" applyBorder="1" applyAlignment="1">
      <alignment horizontal="center" vertical="center"/>
    </xf>
    <xf numFmtId="0" fontId="17" fillId="0" borderId="23" xfId="0" applyFont="1" applyBorder="1" applyAlignment="1">
      <alignment horizontal="center" vertical="center" wrapText="1"/>
    </xf>
    <xf numFmtId="0" fontId="17" fillId="0" borderId="3" xfId="0" applyFont="1" applyBorder="1" applyAlignment="1">
      <alignment horizontal="center" vertical="center" wrapText="1"/>
    </xf>
    <xf numFmtId="0" fontId="17" fillId="0" borderId="28" xfId="0" applyFont="1" applyBorder="1" applyAlignment="1">
      <alignment horizontal="center" vertical="center" wrapText="1"/>
    </xf>
  </cellXfs>
  <cellStyles count="1">
    <cellStyle name="Normal" xfId="0" builtinId="0"/>
  </cellStyles>
  <dxfs count="47">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
      <font>
        <color theme="2"/>
      </font>
    </dxf>
    <dxf>
      <font>
        <b/>
        <i val="0"/>
        <color auto="1"/>
      </font>
      <fill>
        <patternFill>
          <bgColor theme="7" tint="0.39994506668294322"/>
        </patternFill>
      </fill>
    </dxf>
    <dxf>
      <font>
        <b/>
        <i val="0"/>
      </font>
      <fill>
        <patternFill>
          <bgColor theme="5"/>
        </patternFill>
      </fill>
    </dxf>
    <dxf>
      <font>
        <b/>
        <i val="0"/>
      </font>
      <fill>
        <patternFill>
          <bgColor theme="6"/>
        </patternFill>
      </fill>
    </dxf>
    <dxf>
      <font>
        <b/>
        <i val="0"/>
      </font>
      <fill>
        <patternFill>
          <bgColor theme="8"/>
        </patternFill>
      </fill>
    </dxf>
    <dxf>
      <font>
        <b/>
        <i val="0"/>
      </font>
      <fill>
        <patternFill>
          <bgColor theme="9"/>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71438</xdr:colOff>
      <xdr:row>0</xdr:row>
      <xdr:rowOff>47625</xdr:rowOff>
    </xdr:from>
    <xdr:to>
      <xdr:col>2</xdr:col>
      <xdr:colOff>3611010</xdr:colOff>
      <xdr:row>0</xdr:row>
      <xdr:rowOff>809625</xdr:rowOff>
    </xdr:to>
    <xdr:grpSp>
      <xdr:nvGrpSpPr>
        <xdr:cNvPr id="2" name="Group 1">
          <a:extLst>
            <a:ext uri="{FF2B5EF4-FFF2-40B4-BE49-F238E27FC236}">
              <a16:creationId xmlns:a16="http://schemas.microsoft.com/office/drawing/2014/main" id="{F147925B-4FC2-47E7-B516-F6F63C5AFA95}"/>
            </a:ext>
          </a:extLst>
        </xdr:cNvPr>
        <xdr:cNvGrpSpPr/>
      </xdr:nvGrpSpPr>
      <xdr:grpSpPr>
        <a:xfrm>
          <a:off x="71438" y="47625"/>
          <a:ext cx="7259925" cy="762000"/>
          <a:chOff x="0" y="79375"/>
          <a:chExt cx="7004291" cy="762000"/>
        </a:xfrm>
      </xdr:grpSpPr>
      <xdr:pic>
        <xdr:nvPicPr>
          <xdr:cNvPr id="3" name="Picture 2" descr="\\cpi03-fs01.uk-cpi.com\users$\craig.edwards\CPI\Re-brand\CPI_NewLogo_BlueGrey.png">
            <a:extLst>
              <a:ext uri="{FF2B5EF4-FFF2-40B4-BE49-F238E27FC236}">
                <a16:creationId xmlns:a16="http://schemas.microsoft.com/office/drawing/2014/main" id="{560D5523-C8F4-41F2-9CC4-7E67FFF64982}"/>
              </a:ext>
            </a:extLst>
          </xdr:cNvPr>
          <xdr:cNvPicPr/>
        </xdr:nvPicPr>
        <xdr:blipFill>
          <a:blip xmlns:r="http://schemas.openxmlformats.org/officeDocument/2006/relationships" r:embed="rId1"/>
          <a:stretch>
            <a:fillRect/>
          </a:stretch>
        </xdr:blipFill>
        <xdr:spPr bwMode="auto">
          <a:xfrm>
            <a:off x="5849385" y="191294"/>
            <a:ext cx="1154906" cy="532279"/>
          </a:xfrm>
          <a:prstGeom prst="rect">
            <a:avLst/>
          </a:prstGeom>
          <a:noFill/>
          <a:ln w="9525">
            <a:noFill/>
            <a:miter lim="800000"/>
            <a:headEnd/>
            <a:tailEnd/>
          </a:ln>
        </xdr:spPr>
      </xdr:pic>
      <xdr:sp macro="" textlink="">
        <xdr:nvSpPr>
          <xdr:cNvPr id="4" name="Text Box 72">
            <a:extLst>
              <a:ext uri="{FF2B5EF4-FFF2-40B4-BE49-F238E27FC236}">
                <a16:creationId xmlns:a16="http://schemas.microsoft.com/office/drawing/2014/main" id="{C8B1E411-DF8E-442B-9B92-6AB0D2B7F3AE}"/>
              </a:ext>
            </a:extLst>
          </xdr:cNvPr>
          <xdr:cNvSpPr txBox="1">
            <a:spLocks noChangeArrowheads="1"/>
          </xdr:cNvSpPr>
        </xdr:nvSpPr>
        <xdr:spPr bwMode="auto">
          <a:xfrm>
            <a:off x="0" y="79375"/>
            <a:ext cx="1861595" cy="76200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txBody>
          <a:bodyPr rot="0" vert="horz" wrap="square" lIns="91440" tIns="45720" rIns="91440" bIns="45720" anchor="t" anchorCtr="0" upright="1">
            <a:noAutofit/>
          </a:bodyPr>
          <a:lstStyle/>
          <a:p>
            <a:pPr>
              <a:lnSpc>
                <a:spcPct val="150000"/>
              </a:lnSpc>
              <a:spcAft>
                <a:spcPts val="0"/>
              </a:spcAft>
            </a:pPr>
            <a:r>
              <a:rPr lang="en-GB" sz="600" b="1">
                <a:solidFill>
                  <a:srgbClr val="005190"/>
                </a:solidFill>
                <a:effectLst/>
                <a:latin typeface="Arial" panose="020B0604020202020204" pitchFamily="34" charset="0"/>
                <a:ea typeface="Times New Roman" panose="02020603050405020304" pitchFamily="18" charset="0"/>
              </a:rPr>
              <a:t>Head Office:</a:t>
            </a:r>
            <a:r>
              <a:rPr lang="en-GB" sz="600">
                <a:solidFill>
                  <a:srgbClr val="262626"/>
                </a:solidFill>
                <a:effectLst/>
                <a:latin typeface="Arial" panose="020B0604020202020204" pitchFamily="34" charset="0"/>
                <a:ea typeface="Times New Roman" panose="02020603050405020304" pitchFamily="18" charset="0"/>
              </a:rPr>
              <a:t> CPI, Wilton Centre, Wilton, Redcar, Cleveland, TS10 4RF, UNITED KINGDOM</a:t>
            </a:r>
            <a:endParaRPr lang="en-GB" sz="950">
              <a:solidFill>
                <a:srgbClr val="262626"/>
              </a:solidFill>
              <a:effectLst/>
              <a:latin typeface="Arial" panose="020B0604020202020204" pitchFamily="34" charset="0"/>
              <a:ea typeface="Times New Roman" panose="02020603050405020304" pitchFamily="18" charset="0"/>
            </a:endParaRPr>
          </a:p>
          <a:p>
            <a:pPr>
              <a:lnSpc>
                <a:spcPct val="150000"/>
              </a:lnSpc>
              <a:spcAft>
                <a:spcPts val="0"/>
              </a:spcAft>
              <a:tabLst>
                <a:tab pos="990600" algn="l"/>
                <a:tab pos="1980565" algn="l"/>
              </a:tabLst>
            </a:pPr>
            <a:r>
              <a:rPr lang="en-GB" sz="600" b="1">
                <a:solidFill>
                  <a:srgbClr val="005190"/>
                </a:solidFill>
                <a:effectLst/>
                <a:latin typeface="Arial" panose="020B0604020202020204" pitchFamily="34" charset="0"/>
                <a:ea typeface="Times New Roman" panose="02020603050405020304" pitchFamily="18" charset="0"/>
              </a:rPr>
              <a:t>Tel:</a:t>
            </a:r>
            <a:r>
              <a:rPr lang="en-GB" sz="600">
                <a:solidFill>
                  <a:srgbClr val="262626"/>
                </a:solidFill>
                <a:effectLst/>
                <a:latin typeface="Arial" panose="020B0604020202020204" pitchFamily="34" charset="0"/>
                <a:ea typeface="Times New Roman" panose="02020603050405020304" pitchFamily="18" charset="0"/>
              </a:rPr>
              <a:t> +44 (0)1642 455 340	</a:t>
            </a:r>
            <a:br>
              <a:rPr lang="en-GB" sz="600">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Email:</a:t>
            </a:r>
            <a:r>
              <a:rPr lang="en-GB" sz="600">
                <a:solidFill>
                  <a:srgbClr val="262626"/>
                </a:solidFill>
                <a:effectLst/>
                <a:latin typeface="Arial" panose="020B0604020202020204" pitchFamily="34" charset="0"/>
                <a:ea typeface="Times New Roman" panose="02020603050405020304" pitchFamily="18" charset="0"/>
              </a:rPr>
              <a:t> info@uk-cpi.com</a:t>
            </a:r>
            <a:r>
              <a:rPr lang="en-GB" sz="600" b="1">
                <a:solidFill>
                  <a:srgbClr val="262626"/>
                </a:solidFill>
                <a:effectLst/>
                <a:latin typeface="Arial" panose="020B0604020202020204" pitchFamily="34" charset="0"/>
                <a:ea typeface="Times New Roman" panose="02020603050405020304" pitchFamily="18" charset="0"/>
              </a:rPr>
              <a:t>	</a:t>
            </a:r>
            <a:br>
              <a:rPr lang="en-GB" sz="600" b="1">
                <a:solidFill>
                  <a:srgbClr val="262626"/>
                </a:solidFill>
                <a:effectLst/>
                <a:latin typeface="Arial" panose="020B0604020202020204" pitchFamily="34" charset="0"/>
                <a:ea typeface="Times New Roman" panose="02020603050405020304" pitchFamily="18" charset="0"/>
              </a:rPr>
            </a:br>
            <a:r>
              <a:rPr lang="en-GB" sz="600" b="1">
                <a:solidFill>
                  <a:srgbClr val="005190"/>
                </a:solidFill>
                <a:effectLst/>
                <a:latin typeface="Arial" panose="020B0604020202020204" pitchFamily="34" charset="0"/>
                <a:ea typeface="Times New Roman" panose="02020603050405020304" pitchFamily="18" charset="0"/>
              </a:rPr>
              <a:t>Web:</a:t>
            </a:r>
            <a:r>
              <a:rPr lang="en-GB" sz="600">
                <a:solidFill>
                  <a:srgbClr val="262626"/>
                </a:solidFill>
                <a:effectLst/>
                <a:latin typeface="Arial" panose="020B0604020202020204" pitchFamily="34" charset="0"/>
                <a:ea typeface="Times New Roman" panose="02020603050405020304" pitchFamily="18" charset="0"/>
              </a:rPr>
              <a:t> www.uk-cpi.com</a:t>
            </a:r>
            <a:endParaRPr lang="en-GB" sz="950">
              <a:solidFill>
                <a:srgbClr val="262626"/>
              </a:solidFill>
              <a:effectLst/>
              <a:latin typeface="Arial" panose="020B0604020202020204" pitchFamily="34" charset="0"/>
              <a:ea typeface="Times New Roman" panose="02020603050405020304" pitchFamily="18" charset="0"/>
            </a:endParaRPr>
          </a:p>
        </xdr:txBody>
      </xdr:sp>
      <xdr:pic>
        <xdr:nvPicPr>
          <xdr:cNvPr id="5" name="Picture 4" descr="\\cpi03-fs01.uk-cpi.com\users$\craig.edwards\CPI\CPI Presentation Template\Resources\CatapultLogo_CPIBlue.png">
            <a:extLst>
              <a:ext uri="{FF2B5EF4-FFF2-40B4-BE49-F238E27FC236}">
                <a16:creationId xmlns:a16="http://schemas.microsoft.com/office/drawing/2014/main" id="{CB5593B4-A736-47EF-8340-68456EFC635B}"/>
              </a:ext>
            </a:extLst>
          </xdr:cNvPr>
          <xdr:cNvPicPr>
            <a:picLocks/>
          </xdr:cNvPicPr>
        </xdr:nvPicPr>
        <xdr:blipFill>
          <a:blip xmlns:r="http://schemas.openxmlformats.org/officeDocument/2006/relationships" r:embed="rId2"/>
          <a:stretch>
            <a:fillRect/>
          </a:stretch>
        </xdr:blipFill>
        <xdr:spPr bwMode="auto">
          <a:xfrm>
            <a:off x="4122979" y="269875"/>
            <a:ext cx="1246187" cy="381570"/>
          </a:xfrm>
          <a:prstGeom prst="rect">
            <a:avLst/>
          </a:prstGeom>
          <a:noFill/>
          <a:ln w="9525">
            <a:noFill/>
            <a:miter lim="800000"/>
            <a:headEnd/>
            <a:tailEnd/>
          </a:ln>
        </xdr:spPr>
      </xdr:pic>
      <xdr:pic>
        <xdr:nvPicPr>
          <xdr:cNvPr id="6" name="Picture 5" descr="NEW ERDF">
            <a:extLst>
              <a:ext uri="{FF2B5EF4-FFF2-40B4-BE49-F238E27FC236}">
                <a16:creationId xmlns:a16="http://schemas.microsoft.com/office/drawing/2014/main" id="{80719898-C825-4B00-9EFD-6AFAEA9CAACC}"/>
              </a:ext>
            </a:extLst>
          </xdr:cNvPr>
          <xdr:cNvPicPr/>
        </xdr:nvPicPr>
        <xdr:blipFill>
          <a:blip xmlns:r="http://schemas.openxmlformats.org/officeDocument/2006/relationships" r:embed="rId3">
            <a:extLst>
              <a:ext uri="{28A0092B-C50C-407E-A947-70E740481C1C}">
                <a14:useLocalDpi xmlns:a14="http://schemas.microsoft.com/office/drawing/2010/main" val="0"/>
              </a:ext>
            </a:extLst>
          </a:blip>
          <a:srcRect/>
          <a:stretch>
            <a:fillRect/>
          </a:stretch>
        </xdr:blipFill>
        <xdr:spPr bwMode="auto">
          <a:xfrm>
            <a:off x="1929115" y="217025"/>
            <a:ext cx="2136616" cy="485775"/>
          </a:xfrm>
          <a:prstGeom prst="rect">
            <a:avLst/>
          </a:prstGeom>
          <a:noFill/>
          <a:ln>
            <a:noFill/>
          </a:ln>
        </xdr:spPr>
      </xdr:pic>
    </xdr:grpSp>
    <xdr:clientData/>
  </xdr:twoCellAnchor>
</xdr:wsDr>
</file>

<file path=xl/theme/theme1.xml><?xml version="1.0" encoding="utf-8"?>
<a:theme xmlns:a="http://schemas.openxmlformats.org/drawingml/2006/main" name="CPI [2019]">
  <a:themeElements>
    <a:clrScheme name="CPI">
      <a:dk1>
        <a:srgbClr val="003059"/>
      </a:dk1>
      <a:lt1>
        <a:srgbClr val="005191"/>
      </a:lt1>
      <a:dk2>
        <a:srgbClr val="262C38"/>
      </a:dk2>
      <a:lt2>
        <a:srgbClr val="FFFFFF"/>
      </a:lt2>
      <a:accent1>
        <a:srgbClr val="00A498"/>
      </a:accent1>
      <a:accent2>
        <a:srgbClr val="F1A915"/>
      </a:accent2>
      <a:accent3>
        <a:srgbClr val="0092D4"/>
      </a:accent3>
      <a:accent4>
        <a:srgbClr val="74398E"/>
      </a:accent4>
      <a:accent5>
        <a:srgbClr val="20A560"/>
      </a:accent5>
      <a:accent6>
        <a:srgbClr val="BD3D43"/>
      </a:accent6>
      <a:hlink>
        <a:srgbClr val="0092D4"/>
      </a:hlink>
      <a:folHlink>
        <a:srgbClr val="394750"/>
      </a:folHlink>
    </a:clrScheme>
    <a:fontScheme name="CPI (2019)">
      <a:majorFont>
        <a:latin typeface="Open Sans"/>
        <a:ea typeface=""/>
        <a:cs typeface=""/>
      </a:majorFont>
      <a:minorFont>
        <a:latin typeface="Open Sans"/>
        <a:ea typeface=""/>
        <a:cs typeface=""/>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CPI [2017]" id="{A417A2A1-5990-409C-BF03-36253CD92822}" vid="{4E2D4572-4DFC-489D-A31E-C4C52F8CAF73}"/>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2D8E0B-2CBC-4E83-A3CB-39272FEB378D}">
  <dimension ref="A1:K414"/>
  <sheetViews>
    <sheetView tabSelected="1" topLeftCell="A43" zoomScale="85" zoomScaleNormal="85" workbookViewId="0">
      <selection activeCell="C48" sqref="C48"/>
    </sheetView>
  </sheetViews>
  <sheetFormatPr defaultColWidth="8.765625" defaultRowHeight="16.5" x14ac:dyDescent="0.45"/>
  <cols>
    <col min="1" max="1" width="9.3046875" style="10" customWidth="1"/>
    <col min="2" max="2" width="35.765625" style="10" customWidth="1"/>
    <col min="3" max="3" width="56.3046875" style="10" customWidth="1"/>
    <col min="4" max="4" width="12.765625" style="10" customWidth="1"/>
    <col min="5" max="5" width="43.765625" style="10" customWidth="1"/>
    <col min="6" max="6" width="15" style="10" customWidth="1"/>
    <col min="7" max="16384" width="8.765625" style="10"/>
  </cols>
  <sheetData>
    <row r="1" spans="1:11" ht="75.75" customHeight="1" thickBot="1" x14ac:dyDescent="0.5">
      <c r="A1" s="9"/>
      <c r="B1" s="9"/>
      <c r="C1" s="9"/>
      <c r="D1" s="9"/>
      <c r="E1" s="9"/>
      <c r="F1" s="9"/>
      <c r="G1" s="18"/>
      <c r="H1" s="18"/>
      <c r="I1" s="18"/>
      <c r="J1" s="18"/>
      <c r="K1" s="18"/>
    </row>
    <row r="2" spans="1:11" ht="29.25" customHeight="1" thickBot="1" x14ac:dyDescent="0.5">
      <c r="A2" s="9"/>
      <c r="B2" s="1" t="s">
        <v>0</v>
      </c>
      <c r="C2" s="3" t="s">
        <v>2</v>
      </c>
      <c r="D2" s="11">
        <v>1745</v>
      </c>
      <c r="E2" s="40" t="s">
        <v>74</v>
      </c>
      <c r="G2" s="18"/>
      <c r="H2" s="18"/>
      <c r="I2" s="18"/>
      <c r="J2" s="18"/>
      <c r="K2" s="18"/>
    </row>
    <row r="3" spans="1:11" ht="21" customHeight="1" x14ac:dyDescent="0.45">
      <c r="A3" s="9"/>
      <c r="B3" s="9"/>
      <c r="C3" s="9"/>
      <c r="D3" s="9"/>
      <c r="E3" s="9"/>
      <c r="F3" s="9"/>
      <c r="G3" s="18"/>
      <c r="H3" s="18"/>
      <c r="I3" s="18"/>
      <c r="J3" s="18"/>
      <c r="K3" s="18"/>
    </row>
    <row r="4" spans="1:11" ht="17" thickBot="1" x14ac:dyDescent="0.5">
      <c r="A4" s="9"/>
      <c r="B4" s="9"/>
      <c r="C4" s="9"/>
      <c r="D4" s="9"/>
      <c r="E4" s="9"/>
      <c r="F4" s="9"/>
      <c r="G4" s="18"/>
      <c r="H4" s="18"/>
      <c r="I4" s="18"/>
      <c r="J4" s="18"/>
      <c r="K4" s="18"/>
    </row>
    <row r="5" spans="1:11" ht="102" thickBot="1" x14ac:dyDescent="0.5">
      <c r="A5" s="9"/>
      <c r="B5" s="4" t="s">
        <v>42</v>
      </c>
      <c r="C5" s="26" t="s">
        <v>1</v>
      </c>
      <c r="D5" s="9"/>
      <c r="E5" s="32" t="s">
        <v>44</v>
      </c>
      <c r="F5" s="2">
        <v>0.5</v>
      </c>
      <c r="G5" s="18"/>
      <c r="H5" s="18"/>
      <c r="I5" s="18"/>
      <c r="J5" s="18"/>
      <c r="K5" s="18"/>
    </row>
    <row r="6" spans="1:11" ht="17" thickBot="1" x14ac:dyDescent="0.5">
      <c r="A6" s="9"/>
      <c r="B6" s="9"/>
      <c r="C6" s="9"/>
      <c r="D6" s="9"/>
      <c r="E6" s="9"/>
      <c r="F6" s="9"/>
      <c r="G6" s="18"/>
      <c r="H6" s="18"/>
      <c r="I6" s="18"/>
      <c r="J6" s="18"/>
      <c r="K6" s="18"/>
    </row>
    <row r="7" spans="1:11" ht="26.5" thickBot="1" x14ac:dyDescent="0.5">
      <c r="A7" s="52" t="s">
        <v>6</v>
      </c>
      <c r="B7" s="53"/>
      <c r="C7" s="53"/>
      <c r="D7" s="54"/>
      <c r="E7" s="42" t="s">
        <v>14</v>
      </c>
      <c r="F7" s="43"/>
      <c r="G7" s="18"/>
      <c r="H7" s="18"/>
      <c r="I7" s="18"/>
      <c r="J7" s="18"/>
      <c r="K7" s="18"/>
    </row>
    <row r="8" spans="1:11" ht="17" thickBot="1" x14ac:dyDescent="0.5">
      <c r="A8" s="55" t="s">
        <v>5</v>
      </c>
      <c r="B8" s="56"/>
      <c r="C8" s="56"/>
      <c r="D8" s="57"/>
      <c r="E8" s="50" t="s">
        <v>15</v>
      </c>
      <c r="F8" s="51"/>
      <c r="G8" s="18"/>
      <c r="H8" s="18"/>
      <c r="I8" s="18"/>
      <c r="J8" s="18"/>
      <c r="K8" s="18"/>
    </row>
    <row r="9" spans="1:11" ht="34.5" customHeight="1" x14ac:dyDescent="0.45">
      <c r="A9" s="14" t="s">
        <v>7</v>
      </c>
      <c r="B9" s="58" t="s">
        <v>43</v>
      </c>
      <c r="C9" s="58"/>
      <c r="D9" s="59"/>
      <c r="E9" s="44" t="s">
        <v>16</v>
      </c>
      <c r="F9" s="45"/>
      <c r="G9" s="18"/>
      <c r="H9" s="18" t="s">
        <v>40</v>
      </c>
      <c r="I9" s="18"/>
      <c r="J9" s="18"/>
      <c r="K9" s="18"/>
    </row>
    <row r="10" spans="1:11" ht="34.5" customHeight="1" x14ac:dyDescent="0.45">
      <c r="A10" s="13" t="s">
        <v>8</v>
      </c>
      <c r="B10" s="60" t="s">
        <v>3</v>
      </c>
      <c r="C10" s="60"/>
      <c r="D10" s="61"/>
      <c r="E10" s="46"/>
      <c r="F10" s="47"/>
      <c r="G10" s="18"/>
      <c r="H10" s="18" t="s">
        <v>41</v>
      </c>
      <c r="I10" s="18"/>
      <c r="J10" s="18"/>
      <c r="K10" s="18"/>
    </row>
    <row r="11" spans="1:11" ht="34.5" customHeight="1" thickBot="1" x14ac:dyDescent="0.5">
      <c r="A11" s="15" t="s">
        <v>9</v>
      </c>
      <c r="B11" s="62" t="s">
        <v>4</v>
      </c>
      <c r="C11" s="62"/>
      <c r="D11" s="63"/>
      <c r="E11" s="48"/>
      <c r="F11" s="49"/>
      <c r="G11" s="18"/>
      <c r="H11" s="18"/>
      <c r="I11" s="18"/>
      <c r="J11" s="18"/>
      <c r="K11" s="18"/>
    </row>
    <row r="12" spans="1:11" ht="50.25" customHeight="1" thickBot="1" x14ac:dyDescent="0.5">
      <c r="A12" s="20" t="s">
        <v>13</v>
      </c>
      <c r="B12" s="21" t="s">
        <v>10</v>
      </c>
      <c r="C12" s="28" t="s">
        <v>12</v>
      </c>
      <c r="D12" s="22" t="s">
        <v>11</v>
      </c>
      <c r="E12" s="16" t="s">
        <v>17</v>
      </c>
      <c r="F12" s="17" t="s">
        <v>18</v>
      </c>
      <c r="G12" s="18"/>
      <c r="H12" s="18" t="s">
        <v>41</v>
      </c>
      <c r="I12" s="18"/>
      <c r="J12" s="18"/>
      <c r="K12" s="18"/>
    </row>
    <row r="13" spans="1:11" x14ac:dyDescent="0.45">
      <c r="A13" s="25"/>
      <c r="B13" s="23" t="s">
        <v>19</v>
      </c>
      <c r="C13" s="23"/>
      <c r="D13" s="23"/>
      <c r="E13" s="23"/>
      <c r="F13" s="23"/>
      <c r="G13" s="18"/>
      <c r="H13" s="18"/>
      <c r="I13" s="18"/>
      <c r="J13" s="18"/>
      <c r="K13" s="18"/>
    </row>
    <row r="14" spans="1:11" ht="82.5" x14ac:dyDescent="0.45">
      <c r="A14" s="24" t="str">
        <f>_xlfn.CONCAT($D14,(IF($D14=$A$9,$H14,IF($D14=$A$10,$I14,IF($D14=$A$11,$J14,0)))))</f>
        <v>M1</v>
      </c>
      <c r="B14" s="64" t="s">
        <v>46</v>
      </c>
      <c r="C14" s="35" t="s">
        <v>77</v>
      </c>
      <c r="D14" s="5" t="s">
        <v>7</v>
      </c>
      <c r="E14" s="7"/>
      <c r="F14" s="8"/>
      <c r="G14" s="18"/>
      <c r="H14" s="18">
        <f>COUNTIF(($D$14:$D14), $A$9)</f>
        <v>1</v>
      </c>
      <c r="I14" s="18">
        <f>COUNTIF(($D$14:$D14), $A$10)</f>
        <v>0</v>
      </c>
      <c r="J14" s="18">
        <f>COUNTIF(($D$14:$D14), $A$11)</f>
        <v>0</v>
      </c>
      <c r="K14" s="18"/>
    </row>
    <row r="15" spans="1:11" ht="49.5" x14ac:dyDescent="0.45">
      <c r="A15" s="24" t="str">
        <f t="shared" ref="A15:A58" si="0">_xlfn.CONCAT($D15,(IF($D15=$A$9,$H15,IF($D15=$A$10,$I15,IF($D15=$A$11,$J15,0)))))</f>
        <v>M2</v>
      </c>
      <c r="B15" s="65"/>
      <c r="C15" s="35" t="s">
        <v>70</v>
      </c>
      <c r="D15" s="5" t="s">
        <v>7</v>
      </c>
      <c r="E15" s="7"/>
      <c r="F15" s="8"/>
      <c r="G15" s="18"/>
      <c r="H15" s="18">
        <f>COUNTIF(($D$14:$D15), $A$9)</f>
        <v>2</v>
      </c>
      <c r="I15" s="18">
        <f>COUNTIF(($D$14:$D15), $A$10)</f>
        <v>0</v>
      </c>
      <c r="J15" s="18">
        <f>COUNTIF(($D$14:$D15), $A$11)</f>
        <v>0</v>
      </c>
      <c r="K15" s="18"/>
    </row>
    <row r="16" spans="1:11" ht="33" customHeight="1" x14ac:dyDescent="0.45">
      <c r="A16" s="24" t="str">
        <f t="shared" si="0"/>
        <v>M3</v>
      </c>
      <c r="B16" s="76" t="s">
        <v>82</v>
      </c>
      <c r="C16" s="36" t="s">
        <v>75</v>
      </c>
      <c r="D16" s="5" t="s">
        <v>7</v>
      </c>
      <c r="E16" s="7"/>
      <c r="F16" s="8"/>
      <c r="G16" s="18"/>
      <c r="H16" s="18">
        <f>COUNTIF(($D$14:$D16), $A$9)</f>
        <v>3</v>
      </c>
      <c r="I16" s="18">
        <f>COUNTIF(($D$14:$D16), $A$10)</f>
        <v>0</v>
      </c>
      <c r="J16" s="18">
        <f>COUNTIF(($D$14:$D16), $A$11)</f>
        <v>0</v>
      </c>
      <c r="K16" s="18"/>
    </row>
    <row r="17" spans="1:11" ht="65.5" customHeight="1" x14ac:dyDescent="0.45">
      <c r="A17" s="24" t="str">
        <f t="shared" si="0"/>
        <v>O1</v>
      </c>
      <c r="B17" s="77"/>
      <c r="C17" s="36" t="s">
        <v>76</v>
      </c>
      <c r="D17" s="5" t="s">
        <v>8</v>
      </c>
      <c r="E17" s="7"/>
      <c r="F17" s="8"/>
      <c r="G17" s="18"/>
      <c r="H17" s="18">
        <f>COUNTIF(($D$14:$D17), $A$9)</f>
        <v>3</v>
      </c>
      <c r="I17" s="18">
        <f>COUNTIF(($D$14:$D17), $A$10)</f>
        <v>1</v>
      </c>
      <c r="J17" s="18">
        <f>COUNTIF(($D$14:$D17), $A$11)</f>
        <v>0</v>
      </c>
      <c r="K17" s="18"/>
    </row>
    <row r="18" spans="1:11" ht="18" x14ac:dyDescent="0.45">
      <c r="A18" s="24" t="str">
        <f t="shared" si="0"/>
        <v>M4</v>
      </c>
      <c r="B18" s="77"/>
      <c r="C18" s="38" t="s">
        <v>58</v>
      </c>
      <c r="D18" s="5" t="s">
        <v>7</v>
      </c>
      <c r="E18" s="7"/>
      <c r="F18" s="8"/>
      <c r="G18" s="18"/>
      <c r="H18" s="18">
        <f>COUNTIF(($D$14:$D18), $A$9)</f>
        <v>4</v>
      </c>
      <c r="I18" s="18">
        <f>COUNTIF(($D$14:$D18), $A$10)</f>
        <v>1</v>
      </c>
      <c r="J18" s="18">
        <f>COUNTIF(($D$14:$D18), $A$11)</f>
        <v>0</v>
      </c>
      <c r="K18" s="18"/>
    </row>
    <row r="19" spans="1:11" ht="33" x14ac:dyDescent="0.45">
      <c r="A19" s="24" t="str">
        <f t="shared" si="0"/>
        <v>M5</v>
      </c>
      <c r="B19" s="77"/>
      <c r="C19" s="34" t="s">
        <v>71</v>
      </c>
      <c r="D19" s="5" t="s">
        <v>7</v>
      </c>
      <c r="E19" s="7"/>
      <c r="F19" s="8"/>
      <c r="G19" s="18"/>
      <c r="H19" s="18">
        <f>COUNTIF(($D$14:$D19), $A$9)</f>
        <v>5</v>
      </c>
      <c r="I19" s="18">
        <f>COUNTIF(($D$14:$D19), $A$10)</f>
        <v>1</v>
      </c>
      <c r="J19" s="18">
        <f>COUNTIF(($D$14:$D19), $A$11)</f>
        <v>0</v>
      </c>
      <c r="K19" s="18"/>
    </row>
    <row r="20" spans="1:11" ht="18" x14ac:dyDescent="0.45">
      <c r="A20" s="24" t="str">
        <f t="shared" si="0"/>
        <v>D1</v>
      </c>
      <c r="B20" s="77"/>
      <c r="C20" s="38" t="s">
        <v>53</v>
      </c>
      <c r="D20" s="5" t="s">
        <v>9</v>
      </c>
      <c r="E20" s="7"/>
      <c r="F20" s="8"/>
      <c r="G20" s="18"/>
      <c r="H20" s="18">
        <f>COUNTIF(($D$14:$D20), $A$9)</f>
        <v>5</v>
      </c>
      <c r="I20" s="18">
        <f>COUNTIF(($D$14:$D20), $A$10)</f>
        <v>1</v>
      </c>
      <c r="J20" s="18">
        <f>COUNTIF(($D$14:$D20), $A$11)</f>
        <v>1</v>
      </c>
      <c r="K20" s="18"/>
    </row>
    <row r="21" spans="1:11" ht="18" x14ac:dyDescent="0.45">
      <c r="A21" s="24" t="str">
        <f t="shared" si="0"/>
        <v>M6</v>
      </c>
      <c r="B21" s="77"/>
      <c r="C21" s="41" t="s">
        <v>54</v>
      </c>
      <c r="D21" s="5" t="s">
        <v>7</v>
      </c>
      <c r="E21" s="7"/>
      <c r="F21" s="8"/>
      <c r="G21" s="18"/>
      <c r="H21" s="18">
        <f>COUNTIF(($D$14:$D21), $A$9)</f>
        <v>6</v>
      </c>
      <c r="I21" s="18">
        <f>COUNTIF(($D$14:$D21), $A$10)</f>
        <v>1</v>
      </c>
      <c r="J21" s="18">
        <f>COUNTIF(($D$14:$D21), $A$11)</f>
        <v>1</v>
      </c>
      <c r="K21" s="18"/>
    </row>
    <row r="22" spans="1:11" ht="18" x14ac:dyDescent="0.45">
      <c r="A22" s="24" t="str">
        <f t="shared" si="0"/>
        <v>D2</v>
      </c>
      <c r="B22" s="77"/>
      <c r="C22" s="41" t="s">
        <v>56</v>
      </c>
      <c r="D22" s="5" t="s">
        <v>9</v>
      </c>
      <c r="E22" s="7"/>
      <c r="F22" s="8"/>
      <c r="G22" s="18"/>
      <c r="H22" s="18">
        <f>COUNTIF(($D$14:$D22), $A$9)</f>
        <v>6</v>
      </c>
      <c r="I22" s="18">
        <f>COUNTIF(($D$14:$D22), $A$10)</f>
        <v>1</v>
      </c>
      <c r="J22" s="18">
        <f>COUNTIF(($D$14:$D22), $A$11)</f>
        <v>2</v>
      </c>
      <c r="K22" s="18"/>
    </row>
    <row r="23" spans="1:11" ht="18" x14ac:dyDescent="0.45">
      <c r="A23" s="24" t="str">
        <f t="shared" si="0"/>
        <v>M7</v>
      </c>
      <c r="B23" s="77"/>
      <c r="C23" s="41" t="s">
        <v>72</v>
      </c>
      <c r="D23" s="5" t="s">
        <v>7</v>
      </c>
      <c r="E23" s="7"/>
      <c r="F23" s="8"/>
      <c r="G23" s="18"/>
      <c r="H23" s="18">
        <f>COUNTIF(($D$14:$D23), $A$9)</f>
        <v>7</v>
      </c>
      <c r="I23" s="18">
        <f>COUNTIF(($D$14:$D23), $A$10)</f>
        <v>1</v>
      </c>
      <c r="J23" s="18">
        <f>COUNTIF(($D$14:$D23), $A$11)</f>
        <v>2</v>
      </c>
      <c r="K23" s="18"/>
    </row>
    <row r="24" spans="1:11" ht="18" x14ac:dyDescent="0.45">
      <c r="A24" s="24" t="str">
        <f t="shared" si="0"/>
        <v>M8</v>
      </c>
      <c r="B24" s="78"/>
      <c r="C24" s="34" t="s">
        <v>55</v>
      </c>
      <c r="D24" s="5" t="s">
        <v>7</v>
      </c>
      <c r="E24" s="7"/>
      <c r="F24" s="8"/>
      <c r="G24" s="18"/>
      <c r="H24" s="18">
        <f>COUNTIF(($D$14:$D24), $A$9)</f>
        <v>8</v>
      </c>
      <c r="I24" s="18">
        <f>COUNTIF(($D$14:$D24), $A$10)</f>
        <v>1</v>
      </c>
      <c r="J24" s="18">
        <f>COUNTIF(($D$14:$D24), $A$11)</f>
        <v>2</v>
      </c>
      <c r="K24" s="18"/>
    </row>
    <row r="25" spans="1:11" ht="36" customHeight="1" x14ac:dyDescent="0.45">
      <c r="A25" s="24" t="str">
        <f t="shared" si="0"/>
        <v>M9</v>
      </c>
      <c r="B25" s="67" t="s">
        <v>57</v>
      </c>
      <c r="C25" s="38" t="s">
        <v>60</v>
      </c>
      <c r="D25" s="5" t="s">
        <v>7</v>
      </c>
      <c r="E25" s="7"/>
      <c r="F25" s="8"/>
      <c r="G25" s="18"/>
      <c r="H25" s="18">
        <f>COUNTIF(($D$14:$D25), $A$9)</f>
        <v>9</v>
      </c>
      <c r="I25" s="18">
        <f>COUNTIF(($D$14:$D25), $A$10)</f>
        <v>1</v>
      </c>
      <c r="J25" s="18">
        <f>COUNTIF(($D$14:$D25), $A$11)</f>
        <v>2</v>
      </c>
      <c r="K25" s="18"/>
    </row>
    <row r="26" spans="1:11" ht="36" customHeight="1" x14ac:dyDescent="0.45">
      <c r="A26" s="24" t="str">
        <f t="shared" si="0"/>
        <v>M10</v>
      </c>
      <c r="B26" s="68"/>
      <c r="C26" s="38" t="s">
        <v>59</v>
      </c>
      <c r="D26" s="5" t="s">
        <v>7</v>
      </c>
      <c r="E26" s="7"/>
      <c r="F26" s="8"/>
      <c r="G26" s="18"/>
      <c r="H26" s="18">
        <f>COUNTIF(($D$14:$D26), $A$9)</f>
        <v>10</v>
      </c>
      <c r="I26" s="18">
        <f>COUNTIF(($D$14:$D26), $A$10)</f>
        <v>1</v>
      </c>
      <c r="J26" s="18">
        <f>COUNTIF(($D$14:$D26), $A$11)</f>
        <v>2</v>
      </c>
      <c r="K26" s="18"/>
    </row>
    <row r="27" spans="1:11" ht="33" x14ac:dyDescent="0.45">
      <c r="A27" s="24" t="str">
        <f t="shared" si="0"/>
        <v>M11</v>
      </c>
      <c r="B27" s="68"/>
      <c r="C27" s="34" t="s">
        <v>63</v>
      </c>
      <c r="D27" s="5" t="s">
        <v>7</v>
      </c>
      <c r="E27" s="7"/>
      <c r="F27" s="8"/>
      <c r="G27" s="18"/>
      <c r="H27" s="18">
        <f>COUNTIF(($D$14:$D27), $A$9)</f>
        <v>11</v>
      </c>
      <c r="I27" s="18">
        <f>COUNTIF(($D$14:$D27), $A$10)</f>
        <v>1</v>
      </c>
      <c r="J27" s="18">
        <f>COUNTIF(($D$14:$D27), $A$11)</f>
        <v>2</v>
      </c>
      <c r="K27" s="18"/>
    </row>
    <row r="28" spans="1:11" ht="18" x14ac:dyDescent="0.45">
      <c r="A28" s="24" t="str">
        <f t="shared" si="0"/>
        <v>M12</v>
      </c>
      <c r="B28" s="69"/>
      <c r="C28" s="38" t="s">
        <v>52</v>
      </c>
      <c r="D28" s="5" t="s">
        <v>7</v>
      </c>
      <c r="E28" s="7"/>
      <c r="F28" s="8"/>
      <c r="G28" s="18"/>
      <c r="H28" s="18">
        <f>COUNTIF(($D$14:$D28), $A$9)</f>
        <v>12</v>
      </c>
      <c r="I28" s="18">
        <f>COUNTIF(($D$14:$D28), $A$10)</f>
        <v>1</v>
      </c>
      <c r="J28" s="18">
        <f>COUNTIF(($D$14:$D28), $A$11)</f>
        <v>2</v>
      </c>
      <c r="K28" s="18"/>
    </row>
    <row r="29" spans="1:11" ht="33" x14ac:dyDescent="0.45">
      <c r="A29" s="24" t="str">
        <f t="shared" si="0"/>
        <v>M13</v>
      </c>
      <c r="B29" s="67" t="s">
        <v>62</v>
      </c>
      <c r="C29" s="38" t="s">
        <v>61</v>
      </c>
      <c r="D29" s="5" t="s">
        <v>7</v>
      </c>
      <c r="E29" s="7"/>
      <c r="F29" s="8"/>
      <c r="G29" s="18"/>
      <c r="H29" s="18">
        <f>COUNTIF(($D$14:$D29), $A$9)</f>
        <v>13</v>
      </c>
      <c r="I29" s="18">
        <f>COUNTIF(($D$14:$D29), $A$10)</f>
        <v>1</v>
      </c>
      <c r="J29" s="18">
        <f>COUNTIF(($D$14:$D29), $A$11)</f>
        <v>2</v>
      </c>
      <c r="K29" s="18"/>
    </row>
    <row r="30" spans="1:11" ht="18" x14ac:dyDescent="0.45">
      <c r="A30" s="24" t="str">
        <f t="shared" si="0"/>
        <v>M14</v>
      </c>
      <c r="B30" s="68"/>
      <c r="C30" s="38" t="s">
        <v>59</v>
      </c>
      <c r="D30" s="5" t="s">
        <v>7</v>
      </c>
      <c r="E30" s="7"/>
      <c r="F30" s="8"/>
      <c r="G30" s="18"/>
      <c r="H30" s="18">
        <f>COUNTIF(($D$14:$D30), $A$9)</f>
        <v>14</v>
      </c>
      <c r="I30" s="18">
        <f>COUNTIF(($D$14:$D30), $A$10)</f>
        <v>1</v>
      </c>
      <c r="J30" s="18">
        <f>COUNTIF(($D$14:$D30), $A$11)</f>
        <v>2</v>
      </c>
      <c r="K30" s="18"/>
    </row>
    <row r="31" spans="1:11" ht="33" x14ac:dyDescent="0.45">
      <c r="A31" s="24" t="str">
        <f t="shared" si="0"/>
        <v>M15</v>
      </c>
      <c r="B31" s="68"/>
      <c r="C31" s="34" t="s">
        <v>64</v>
      </c>
      <c r="D31" s="5" t="s">
        <v>7</v>
      </c>
      <c r="E31" s="7"/>
      <c r="F31" s="8"/>
      <c r="G31" s="18"/>
      <c r="H31" s="18">
        <f>COUNTIF(($D$14:$D31), $A$9)</f>
        <v>15</v>
      </c>
      <c r="I31" s="18">
        <f>COUNTIF(($D$14:$D31), $A$10)</f>
        <v>1</v>
      </c>
      <c r="J31" s="18">
        <f>COUNTIF(($D$14:$D31), $A$11)</f>
        <v>2</v>
      </c>
      <c r="K31" s="18"/>
    </row>
    <row r="32" spans="1:11" ht="18" x14ac:dyDescent="0.45">
      <c r="A32" s="24" t="str">
        <f t="shared" si="0"/>
        <v>M16</v>
      </c>
      <c r="B32" s="69"/>
      <c r="C32" s="38" t="s">
        <v>52</v>
      </c>
      <c r="D32" s="5" t="s">
        <v>7</v>
      </c>
      <c r="E32" s="7"/>
      <c r="F32" s="8"/>
      <c r="G32" s="18"/>
      <c r="H32" s="18">
        <f>COUNTIF(($D$14:$D32), $A$9)</f>
        <v>16</v>
      </c>
      <c r="I32" s="18">
        <f>COUNTIF(($D$14:$D32), $A$10)</f>
        <v>1</v>
      </c>
      <c r="J32" s="18">
        <f>COUNTIF(($D$14:$D32), $A$11)</f>
        <v>2</v>
      </c>
      <c r="K32" s="18"/>
    </row>
    <row r="33" spans="1:11" ht="18" x14ac:dyDescent="0.45">
      <c r="A33" s="24" t="str">
        <f t="shared" si="0"/>
        <v>O2</v>
      </c>
      <c r="B33" s="64" t="s">
        <v>69</v>
      </c>
      <c r="C33" s="35" t="s">
        <v>78</v>
      </c>
      <c r="D33" s="5" t="s">
        <v>8</v>
      </c>
      <c r="E33" s="7"/>
      <c r="F33" s="8"/>
      <c r="G33" s="18"/>
      <c r="H33" s="18">
        <f>COUNTIF(($D$14:$D33), $A$9)</f>
        <v>16</v>
      </c>
      <c r="I33" s="18">
        <f>COUNTIF(($D$14:$D33), $A$10)</f>
        <v>2</v>
      </c>
      <c r="J33" s="18">
        <f>COUNTIF(($D$14:$D33), $A$11)</f>
        <v>2</v>
      </c>
      <c r="K33" s="18"/>
    </row>
    <row r="34" spans="1:11" ht="33" x14ac:dyDescent="0.45">
      <c r="A34" s="24" t="str">
        <f t="shared" si="0"/>
        <v>O3</v>
      </c>
      <c r="B34" s="65"/>
      <c r="C34" s="35" t="s">
        <v>51</v>
      </c>
      <c r="D34" s="5" t="s">
        <v>8</v>
      </c>
      <c r="E34" s="7"/>
      <c r="F34" s="8"/>
      <c r="G34" s="18"/>
      <c r="H34" s="18">
        <f>COUNTIF(($D$14:$D34), $A$9)</f>
        <v>16</v>
      </c>
      <c r="I34" s="18">
        <f>COUNTIF(($D$14:$D34), $A$10)</f>
        <v>3</v>
      </c>
      <c r="J34" s="18">
        <f>COUNTIF(($D$14:$D34), $A$11)</f>
        <v>2</v>
      </c>
      <c r="K34" s="18"/>
    </row>
    <row r="35" spans="1:11" ht="53.5" customHeight="1" x14ac:dyDescent="0.45">
      <c r="A35" s="24" t="str">
        <f t="shared" si="0"/>
        <v>M17</v>
      </c>
      <c r="B35" s="73" t="s">
        <v>45</v>
      </c>
      <c r="C35" s="37" t="s">
        <v>65</v>
      </c>
      <c r="D35" s="5" t="s">
        <v>7</v>
      </c>
      <c r="E35" s="7"/>
      <c r="F35" s="8"/>
      <c r="G35" s="18"/>
      <c r="H35" s="18">
        <f>COUNTIF(($D$14:$D35), $A$9)</f>
        <v>17</v>
      </c>
      <c r="I35" s="18">
        <f>COUNTIF(($D$14:$D35), $A$10)</f>
        <v>3</v>
      </c>
      <c r="J35" s="18">
        <f>COUNTIF(($D$14:$D35), $A$11)</f>
        <v>2</v>
      </c>
      <c r="K35" s="18"/>
    </row>
    <row r="36" spans="1:11" ht="53.5" customHeight="1" x14ac:dyDescent="0.45">
      <c r="A36" s="24" t="str">
        <f t="shared" si="0"/>
        <v>M18</v>
      </c>
      <c r="B36" s="74"/>
      <c r="C36" s="35" t="s">
        <v>66</v>
      </c>
      <c r="D36" s="5" t="s">
        <v>7</v>
      </c>
      <c r="E36" s="7"/>
      <c r="F36" s="8"/>
      <c r="G36" s="18"/>
      <c r="H36" s="18">
        <f>COUNTIF(($D$14:$D36), $A$9)</f>
        <v>18</v>
      </c>
      <c r="I36" s="18">
        <f>COUNTIF(($D$14:$D36), $A$10)</f>
        <v>3</v>
      </c>
      <c r="J36" s="18">
        <f>COUNTIF(($D$14:$D36), $A$11)</f>
        <v>2</v>
      </c>
      <c r="K36" s="18"/>
    </row>
    <row r="37" spans="1:11" ht="49.5" x14ac:dyDescent="0.45">
      <c r="A37" s="24" t="str">
        <f t="shared" si="0"/>
        <v>M19</v>
      </c>
      <c r="B37" s="74"/>
      <c r="C37" s="35" t="s">
        <v>79</v>
      </c>
      <c r="D37" s="5" t="s">
        <v>7</v>
      </c>
      <c r="E37" s="7"/>
      <c r="F37" s="8"/>
      <c r="G37" s="18"/>
      <c r="H37" s="18">
        <f>COUNTIF(($D$14:$D37), $A$9)</f>
        <v>19</v>
      </c>
      <c r="I37" s="18">
        <f>COUNTIF(($D$14:$D37), $A$10)</f>
        <v>3</v>
      </c>
      <c r="J37" s="18">
        <f>COUNTIF(($D$14:$D37), $A$11)</f>
        <v>2</v>
      </c>
      <c r="K37" s="18"/>
    </row>
    <row r="38" spans="1:11" ht="33" x14ac:dyDescent="0.45">
      <c r="A38" s="24" t="str">
        <f t="shared" si="0"/>
        <v>O4</v>
      </c>
      <c r="B38" s="74"/>
      <c r="C38" s="35" t="s">
        <v>50</v>
      </c>
      <c r="D38" s="5" t="s">
        <v>8</v>
      </c>
      <c r="E38" s="7"/>
      <c r="F38" s="8"/>
      <c r="G38" s="18"/>
      <c r="H38" s="18">
        <f>COUNTIF(($D$14:$D38), $A$9)</f>
        <v>19</v>
      </c>
      <c r="I38" s="18">
        <f>COUNTIF(($D$14:$D38), $A$10)</f>
        <v>4</v>
      </c>
      <c r="J38" s="18">
        <f>COUNTIF(($D$14:$D38), $A$11)</f>
        <v>2</v>
      </c>
      <c r="K38" s="18"/>
    </row>
    <row r="39" spans="1:11" ht="57.65" customHeight="1" x14ac:dyDescent="0.45">
      <c r="A39" s="24" t="str">
        <f t="shared" si="0"/>
        <v>O5</v>
      </c>
      <c r="B39" s="74"/>
      <c r="C39" s="35" t="s">
        <v>81</v>
      </c>
      <c r="D39" s="5" t="s">
        <v>8</v>
      </c>
      <c r="E39" s="7"/>
      <c r="F39" s="8"/>
      <c r="G39" s="18"/>
      <c r="H39" s="18">
        <f>COUNTIF(($D$14:$D39), $A$9)</f>
        <v>19</v>
      </c>
      <c r="I39" s="18">
        <f>COUNTIF(($D$14:$D39), $A$10)</f>
        <v>5</v>
      </c>
      <c r="J39" s="18">
        <f>COUNTIF(($D$14:$D39), $A$11)</f>
        <v>2</v>
      </c>
      <c r="K39" s="18"/>
    </row>
    <row r="40" spans="1:11" ht="33" x14ac:dyDescent="0.45">
      <c r="A40" s="24" t="str">
        <f t="shared" si="0"/>
        <v>O6</v>
      </c>
      <c r="B40" s="75"/>
      <c r="C40" s="35" t="s">
        <v>80</v>
      </c>
      <c r="D40" s="5" t="s">
        <v>8</v>
      </c>
      <c r="E40" s="7"/>
      <c r="F40" s="8"/>
      <c r="G40" s="18"/>
      <c r="H40" s="18">
        <f>COUNTIF(($D$14:$D40), $A$9)</f>
        <v>19</v>
      </c>
      <c r="I40" s="18">
        <f>COUNTIF(($D$14:$D40), $A$10)</f>
        <v>6</v>
      </c>
      <c r="J40" s="18">
        <f>COUNTIF(($D$14:$D40), $A$11)</f>
        <v>2</v>
      </c>
      <c r="K40" s="18"/>
    </row>
    <row r="41" spans="1:11" ht="66" customHeight="1" x14ac:dyDescent="0.45">
      <c r="A41" s="24" t="str">
        <f t="shared" si="0"/>
        <v>0</v>
      </c>
      <c r="B41" s="12" t="s">
        <v>20</v>
      </c>
      <c r="C41" s="29"/>
      <c r="D41" s="12"/>
      <c r="E41" s="12"/>
      <c r="F41" s="12"/>
      <c r="G41" s="18"/>
      <c r="H41" s="18">
        <f>COUNTIF(($D$14:$D41), $A$9)</f>
        <v>19</v>
      </c>
      <c r="I41" s="18">
        <f>COUNTIF(($D$14:$D41), $A$10)</f>
        <v>6</v>
      </c>
      <c r="J41" s="18">
        <f>COUNTIF(($D$14:$D41), $A$11)</f>
        <v>2</v>
      </c>
      <c r="K41" s="18"/>
    </row>
    <row r="42" spans="1:11" ht="33" x14ac:dyDescent="0.45">
      <c r="A42" s="24" t="str">
        <f t="shared" si="0"/>
        <v>M20</v>
      </c>
      <c r="B42" s="33" t="s">
        <v>29</v>
      </c>
      <c r="C42" s="27" t="s">
        <v>37</v>
      </c>
      <c r="D42" s="5" t="s">
        <v>7</v>
      </c>
      <c r="E42" s="7"/>
      <c r="F42" s="8"/>
      <c r="G42" s="18"/>
      <c r="H42" s="18">
        <f>COUNTIF(($D$14:$D42), $A$9)</f>
        <v>20</v>
      </c>
      <c r="I42" s="18">
        <f>COUNTIF(($D$14:$D42), $A$10)</f>
        <v>6</v>
      </c>
      <c r="J42" s="18">
        <f>COUNTIF(($D$14:$D42), $A$11)</f>
        <v>2</v>
      </c>
      <c r="K42" s="18"/>
    </row>
    <row r="43" spans="1:11" ht="50.15" customHeight="1" x14ac:dyDescent="0.45">
      <c r="A43" s="24" t="str">
        <f t="shared" si="0"/>
        <v>M21</v>
      </c>
      <c r="B43" s="33" t="s">
        <v>30</v>
      </c>
      <c r="C43" s="27" t="s">
        <v>38</v>
      </c>
      <c r="D43" s="5" t="s">
        <v>7</v>
      </c>
      <c r="E43" s="7"/>
      <c r="F43" s="8"/>
      <c r="G43" s="18"/>
      <c r="H43" s="18">
        <f>COUNTIF(($D$14:$D43), $A$9)</f>
        <v>21</v>
      </c>
      <c r="I43" s="18">
        <f>COUNTIF(($D$14:$D43), $A$10)</f>
        <v>6</v>
      </c>
      <c r="J43" s="18">
        <f>COUNTIF(($D$14:$D43), $A$11)</f>
        <v>2</v>
      </c>
      <c r="K43" s="18"/>
    </row>
    <row r="44" spans="1:11" ht="49.5" x14ac:dyDescent="0.45">
      <c r="A44" s="24" t="str">
        <f t="shared" si="0"/>
        <v>D3</v>
      </c>
      <c r="B44" s="33" t="s">
        <v>31</v>
      </c>
      <c r="C44" s="39" t="s">
        <v>67</v>
      </c>
      <c r="D44" s="5" t="s">
        <v>9</v>
      </c>
      <c r="E44" s="7"/>
      <c r="F44" s="8"/>
      <c r="G44" s="18"/>
      <c r="H44" s="18">
        <f>COUNTIF(($D$14:$D44), $A$9)</f>
        <v>21</v>
      </c>
      <c r="I44" s="18">
        <f>COUNTIF(($D$14:$D44), $A$10)</f>
        <v>6</v>
      </c>
      <c r="J44" s="18">
        <f>COUNTIF(($D$14:$D44), $A$11)</f>
        <v>3</v>
      </c>
      <c r="K44" s="18"/>
    </row>
    <row r="45" spans="1:11" x14ac:dyDescent="0.45">
      <c r="A45" s="24" t="str">
        <f t="shared" si="0"/>
        <v>0</v>
      </c>
      <c r="B45" s="12" t="s">
        <v>21</v>
      </c>
      <c r="C45" s="29"/>
      <c r="D45" s="12"/>
      <c r="E45" s="12"/>
      <c r="F45" s="12"/>
      <c r="G45" s="18"/>
      <c r="H45" s="18">
        <f>COUNTIF(($D$14:$D45), $A$9)</f>
        <v>21</v>
      </c>
      <c r="I45" s="18">
        <f>COUNTIF(($D$14:$D45), $A$10)</f>
        <v>6</v>
      </c>
      <c r="J45" s="18">
        <f>COUNTIF(($D$14:$D45), $A$11)</f>
        <v>3</v>
      </c>
      <c r="K45" s="18"/>
    </row>
    <row r="46" spans="1:11" ht="82.5" x14ac:dyDescent="0.45">
      <c r="A46" s="24" t="str">
        <f t="shared" si="0"/>
        <v>D4</v>
      </c>
      <c r="B46" s="70" t="s">
        <v>32</v>
      </c>
      <c r="C46" s="39" t="s">
        <v>68</v>
      </c>
      <c r="D46" s="5" t="s">
        <v>9</v>
      </c>
      <c r="E46" s="7"/>
      <c r="F46" s="8"/>
      <c r="G46" s="18"/>
      <c r="H46" s="18">
        <f>COUNTIF(($D$14:$D46), $A$9)</f>
        <v>21</v>
      </c>
      <c r="I46" s="18">
        <f>COUNTIF(($D$14:$D46), $A$10)</f>
        <v>6</v>
      </c>
      <c r="J46" s="18">
        <f>COUNTIF(($D$14:$D46), $A$11)</f>
        <v>4</v>
      </c>
      <c r="K46" s="18"/>
    </row>
    <row r="47" spans="1:11" ht="18" x14ac:dyDescent="0.45">
      <c r="A47" s="24" t="str">
        <f t="shared" si="0"/>
        <v>M22</v>
      </c>
      <c r="B47" s="71"/>
      <c r="C47" s="27" t="s">
        <v>73</v>
      </c>
      <c r="D47" s="5" t="s">
        <v>7</v>
      </c>
      <c r="E47" s="7"/>
      <c r="F47" s="8"/>
      <c r="G47" s="18"/>
      <c r="H47" s="18">
        <f>COUNTIF(($D$14:$D47), $A$9)</f>
        <v>22</v>
      </c>
      <c r="I47" s="18">
        <f>COUNTIF(($D$14:$D47), $A$10)</f>
        <v>6</v>
      </c>
      <c r="J47" s="18">
        <f>COUNTIF(($D$14:$D47), $A$11)</f>
        <v>4</v>
      </c>
      <c r="K47" s="18"/>
    </row>
    <row r="48" spans="1:11" ht="33" x14ac:dyDescent="0.45">
      <c r="A48" s="24" t="str">
        <f t="shared" si="0"/>
        <v>M23</v>
      </c>
      <c r="B48" s="71"/>
      <c r="C48" s="34" t="s">
        <v>47</v>
      </c>
      <c r="D48" s="5" t="s">
        <v>7</v>
      </c>
      <c r="E48" s="7"/>
      <c r="F48" s="8"/>
      <c r="G48" s="18"/>
      <c r="H48" s="18">
        <f>COUNTIF(($D$14:$D48), $A$9)</f>
        <v>23</v>
      </c>
      <c r="I48" s="18">
        <f>COUNTIF(($D$14:$D48), $A$10)</f>
        <v>6</v>
      </c>
      <c r="J48" s="18">
        <f>COUNTIF(($D$14:$D48), $A$11)</f>
        <v>4</v>
      </c>
      <c r="K48" s="18"/>
    </row>
    <row r="49" spans="1:11" ht="33" x14ac:dyDescent="0.45">
      <c r="A49" s="24" t="str">
        <f t="shared" si="0"/>
        <v>M24</v>
      </c>
      <c r="B49" s="71"/>
      <c r="C49" s="34" t="s">
        <v>48</v>
      </c>
      <c r="D49" s="5" t="s">
        <v>7</v>
      </c>
      <c r="E49" s="7"/>
      <c r="F49" s="8"/>
      <c r="G49" s="18"/>
      <c r="H49" s="18">
        <f>COUNTIF(($D$14:$D49), $A$9)</f>
        <v>24</v>
      </c>
      <c r="I49" s="18">
        <f>COUNTIF(($D$14:$D49), $A$10)</f>
        <v>6</v>
      </c>
      <c r="J49" s="18">
        <f>COUNTIF(($D$14:$D49), $A$11)</f>
        <v>4</v>
      </c>
      <c r="K49" s="18"/>
    </row>
    <row r="50" spans="1:11" ht="33" x14ac:dyDescent="0.45">
      <c r="A50" s="24" t="str">
        <f t="shared" si="0"/>
        <v>M25</v>
      </c>
      <c r="B50" s="71"/>
      <c r="C50" s="34" t="s">
        <v>83</v>
      </c>
      <c r="D50" s="5" t="s">
        <v>7</v>
      </c>
      <c r="E50" s="7"/>
      <c r="F50" s="8"/>
      <c r="G50" s="18"/>
      <c r="H50" s="18">
        <f>COUNTIF(($D$14:$D50), $A$9)</f>
        <v>25</v>
      </c>
      <c r="I50" s="18">
        <f>COUNTIF(($D$14:$D50), $A$10)</f>
        <v>6</v>
      </c>
      <c r="J50" s="18">
        <f>COUNTIF(($D$14:$D50), $A$11)</f>
        <v>4</v>
      </c>
      <c r="K50" s="18"/>
    </row>
    <row r="51" spans="1:11" ht="18" x14ac:dyDescent="0.45">
      <c r="A51" s="24" t="str">
        <f t="shared" si="0"/>
        <v>D5</v>
      </c>
      <c r="B51" s="72"/>
      <c r="C51" s="34" t="s">
        <v>49</v>
      </c>
      <c r="D51" s="5" t="s">
        <v>9</v>
      </c>
      <c r="E51" s="7"/>
      <c r="F51" s="8"/>
      <c r="G51" s="18"/>
      <c r="H51" s="18">
        <f>COUNTIF(($D$14:$D51), $A$9)</f>
        <v>25</v>
      </c>
      <c r="I51" s="18">
        <f>COUNTIF(($D$14:$D51), $A$10)</f>
        <v>6</v>
      </c>
      <c r="J51" s="18">
        <f>COUNTIF(($D$14:$D51), $A$11)</f>
        <v>5</v>
      </c>
      <c r="K51" s="18"/>
    </row>
    <row r="52" spans="1:11" x14ac:dyDescent="0.45">
      <c r="A52" s="24" t="str">
        <f t="shared" si="0"/>
        <v>0</v>
      </c>
      <c r="B52" s="12" t="s">
        <v>22</v>
      </c>
      <c r="C52" s="29"/>
      <c r="D52" s="12"/>
      <c r="E52" s="12"/>
      <c r="F52" s="12"/>
      <c r="G52" s="18"/>
      <c r="H52" s="18">
        <f>COUNTIF(($D$14:$D52), $A$9)</f>
        <v>25</v>
      </c>
      <c r="I52" s="18">
        <f>COUNTIF(($D$14:$D52), $A$10)</f>
        <v>6</v>
      </c>
      <c r="J52" s="18">
        <f>COUNTIF(($D$14:$D52), $A$11)</f>
        <v>5</v>
      </c>
      <c r="K52" s="18"/>
    </row>
    <row r="53" spans="1:11" ht="49.5" x14ac:dyDescent="0.45">
      <c r="A53" s="24" t="str">
        <f t="shared" si="0"/>
        <v>M26</v>
      </c>
      <c r="B53" s="19" t="s">
        <v>23</v>
      </c>
      <c r="C53" s="27" t="s">
        <v>28</v>
      </c>
      <c r="D53" s="5" t="s">
        <v>7</v>
      </c>
      <c r="E53" s="7"/>
      <c r="F53" s="8"/>
      <c r="G53" s="18"/>
      <c r="H53" s="18">
        <f>COUNTIF(($D$14:$D53), $A$9)</f>
        <v>26</v>
      </c>
      <c r="I53" s="18">
        <f>COUNTIF(($D$14:$D53), $A$10)</f>
        <v>6</v>
      </c>
      <c r="J53" s="18">
        <f>COUNTIF(($D$14:$D53), $A$11)</f>
        <v>5</v>
      </c>
      <c r="K53" s="18"/>
    </row>
    <row r="54" spans="1:11" ht="33" x14ac:dyDescent="0.45">
      <c r="A54" s="24" t="str">
        <f t="shared" si="0"/>
        <v>M27</v>
      </c>
      <c r="B54" s="19" t="s">
        <v>24</v>
      </c>
      <c r="C54" s="27" t="s">
        <v>33</v>
      </c>
      <c r="D54" s="5" t="s">
        <v>7</v>
      </c>
      <c r="E54" s="7"/>
      <c r="F54" s="8"/>
      <c r="G54" s="18"/>
      <c r="H54" s="18">
        <f>COUNTIF(($D$14:$D54), $A$9)</f>
        <v>27</v>
      </c>
      <c r="I54" s="18">
        <f>COUNTIF(($D$14:$D54), $A$10)</f>
        <v>6</v>
      </c>
      <c r="J54" s="18">
        <f>COUNTIF(($D$14:$D54), $A$11)</f>
        <v>5</v>
      </c>
      <c r="K54" s="18"/>
    </row>
    <row r="55" spans="1:11" ht="18" x14ac:dyDescent="0.45">
      <c r="A55" s="24" t="str">
        <f t="shared" si="0"/>
        <v>M28</v>
      </c>
      <c r="B55" s="19" t="s">
        <v>25</v>
      </c>
      <c r="C55" s="27" t="s">
        <v>39</v>
      </c>
      <c r="D55" s="5" t="s">
        <v>7</v>
      </c>
      <c r="E55" s="7"/>
      <c r="F55" s="8"/>
      <c r="G55" s="18"/>
      <c r="H55" s="18">
        <f>COUNTIF(($D$14:$D55), $A$9)</f>
        <v>28</v>
      </c>
      <c r="I55" s="18">
        <f>COUNTIF(($D$14:$D55), $A$10)</f>
        <v>6</v>
      </c>
      <c r="J55" s="18">
        <f>COUNTIF(($D$14:$D55), $A$11)</f>
        <v>5</v>
      </c>
      <c r="K55" s="18"/>
    </row>
    <row r="56" spans="1:11" ht="18" x14ac:dyDescent="0.45">
      <c r="A56" s="24" t="str">
        <f t="shared" si="0"/>
        <v>M29</v>
      </c>
      <c r="B56" s="19" t="s">
        <v>26</v>
      </c>
      <c r="C56" s="27" t="s">
        <v>34</v>
      </c>
      <c r="D56" s="5" t="s">
        <v>7</v>
      </c>
      <c r="E56" s="7"/>
      <c r="F56" s="8"/>
      <c r="G56" s="18"/>
      <c r="H56" s="18">
        <f>COUNTIF(($D$14:$D56), $A$9)</f>
        <v>29</v>
      </c>
      <c r="I56" s="18">
        <f>COUNTIF(($D$14:$D56), $A$10)</f>
        <v>6</v>
      </c>
      <c r="J56" s="18">
        <f>COUNTIF(($D$14:$D56), $A$11)</f>
        <v>5</v>
      </c>
      <c r="K56" s="18"/>
    </row>
    <row r="57" spans="1:11" ht="33" x14ac:dyDescent="0.45">
      <c r="A57" s="24" t="str">
        <f t="shared" si="0"/>
        <v>M30</v>
      </c>
      <c r="B57" s="66" t="s">
        <v>27</v>
      </c>
      <c r="C57" s="27" t="s">
        <v>35</v>
      </c>
      <c r="D57" s="5" t="s">
        <v>7</v>
      </c>
      <c r="E57" s="7"/>
      <c r="F57" s="8"/>
      <c r="G57" s="18"/>
      <c r="H57" s="18">
        <f>COUNTIF(($D$14:$D57), $A$9)</f>
        <v>30</v>
      </c>
      <c r="I57" s="18">
        <f>COUNTIF(($D$14:$D57), $A$10)</f>
        <v>6</v>
      </c>
      <c r="J57" s="18">
        <f>COUNTIF(($D$14:$D57), $A$11)</f>
        <v>5</v>
      </c>
      <c r="K57" s="18"/>
    </row>
    <row r="58" spans="1:11" ht="33" x14ac:dyDescent="0.45">
      <c r="A58" s="24" t="str">
        <f t="shared" si="0"/>
        <v>M31</v>
      </c>
      <c r="B58" s="66"/>
      <c r="C58" s="27" t="s">
        <v>36</v>
      </c>
      <c r="D58" s="5" t="s">
        <v>7</v>
      </c>
      <c r="E58" s="7"/>
      <c r="F58" s="8"/>
      <c r="G58" s="18"/>
      <c r="H58" s="18">
        <f>COUNTIF(($D$14:$D58), $A$9)</f>
        <v>31</v>
      </c>
      <c r="I58" s="18">
        <f>COUNTIF(($D$14:$D58), $A$10)</f>
        <v>6</v>
      </c>
      <c r="J58" s="18">
        <f>COUNTIF(($D$14:$D58), $A$11)</f>
        <v>5</v>
      </c>
      <c r="K58" s="18"/>
    </row>
    <row r="59" spans="1:11" ht="18" x14ac:dyDescent="0.45">
      <c r="A59" s="18"/>
      <c r="B59" s="18"/>
      <c r="C59" s="30"/>
      <c r="D59" s="31"/>
      <c r="E59" s="18"/>
      <c r="F59" s="18"/>
      <c r="H59" s="18">
        <f>COUNTIF(($D$14:$D59), $A$9)</f>
        <v>31</v>
      </c>
      <c r="I59" s="18">
        <f>COUNTIF(($D$14:$D59), $A$10)</f>
        <v>6</v>
      </c>
      <c r="J59" s="18">
        <f>COUNTIF(($D$14:$D59), $A$11)</f>
        <v>5</v>
      </c>
    </row>
    <row r="60" spans="1:11" ht="18" x14ac:dyDescent="0.45">
      <c r="A60" s="18"/>
      <c r="B60" s="18"/>
      <c r="C60" s="18"/>
      <c r="D60" s="31"/>
      <c r="E60" s="18"/>
      <c r="F60" s="18"/>
    </row>
    <row r="61" spans="1:11" ht="18" x14ac:dyDescent="0.45">
      <c r="A61" s="18"/>
      <c r="B61" s="18"/>
      <c r="C61" s="18"/>
      <c r="D61" s="31"/>
      <c r="E61" s="18"/>
      <c r="F61" s="18"/>
    </row>
    <row r="62" spans="1:11" ht="18" x14ac:dyDescent="0.45">
      <c r="A62" s="18"/>
      <c r="B62" s="18"/>
      <c r="C62" s="18"/>
      <c r="D62" s="31"/>
      <c r="E62" s="18"/>
      <c r="F62" s="18"/>
    </row>
    <row r="63" spans="1:11" ht="18" x14ac:dyDescent="0.45">
      <c r="D63" s="6"/>
    </row>
    <row r="64" spans="1:11" ht="18" x14ac:dyDescent="0.45">
      <c r="D64" s="6"/>
    </row>
    <row r="65" spans="4:4" ht="18" x14ac:dyDescent="0.45">
      <c r="D65" s="6"/>
    </row>
    <row r="66" spans="4:4" ht="18" x14ac:dyDescent="0.45">
      <c r="D66" s="6"/>
    </row>
    <row r="67" spans="4:4" ht="18" x14ac:dyDescent="0.45">
      <c r="D67" s="6"/>
    </row>
    <row r="68" spans="4:4" ht="18" x14ac:dyDescent="0.45">
      <c r="D68" s="6"/>
    </row>
    <row r="69" spans="4:4" ht="18" x14ac:dyDescent="0.45">
      <c r="D69" s="6"/>
    </row>
    <row r="70" spans="4:4" ht="18" x14ac:dyDescent="0.45">
      <c r="D70" s="6"/>
    </row>
    <row r="71" spans="4:4" ht="18" x14ac:dyDescent="0.45">
      <c r="D71" s="6"/>
    </row>
    <row r="72" spans="4:4" ht="18" x14ac:dyDescent="0.45">
      <c r="D72" s="6"/>
    </row>
    <row r="73" spans="4:4" ht="18" x14ac:dyDescent="0.45">
      <c r="D73" s="6"/>
    </row>
    <row r="74" spans="4:4" ht="18" x14ac:dyDescent="0.45">
      <c r="D74" s="6"/>
    </row>
    <row r="75" spans="4:4" ht="18" x14ac:dyDescent="0.45">
      <c r="D75" s="6"/>
    </row>
    <row r="76" spans="4:4" ht="18" x14ac:dyDescent="0.45">
      <c r="D76" s="6"/>
    </row>
    <row r="77" spans="4:4" ht="18" x14ac:dyDescent="0.45">
      <c r="D77" s="6"/>
    </row>
    <row r="78" spans="4:4" ht="18" x14ac:dyDescent="0.45">
      <c r="D78" s="6"/>
    </row>
    <row r="79" spans="4:4" ht="18" x14ac:dyDescent="0.45">
      <c r="D79" s="6"/>
    </row>
    <row r="80" spans="4:4" ht="18" x14ac:dyDescent="0.45">
      <c r="D80" s="6"/>
    </row>
    <row r="81" spans="4:4" ht="18" x14ac:dyDescent="0.45">
      <c r="D81" s="6"/>
    </row>
    <row r="82" spans="4:4" ht="18" x14ac:dyDescent="0.45">
      <c r="D82" s="6"/>
    </row>
    <row r="83" spans="4:4" ht="18" x14ac:dyDescent="0.45">
      <c r="D83" s="6"/>
    </row>
    <row r="84" spans="4:4" ht="18" x14ac:dyDescent="0.45">
      <c r="D84" s="6"/>
    </row>
    <row r="85" spans="4:4" ht="18" x14ac:dyDescent="0.45">
      <c r="D85" s="6"/>
    </row>
    <row r="86" spans="4:4" ht="18" x14ac:dyDescent="0.45">
      <c r="D86" s="6"/>
    </row>
    <row r="87" spans="4:4" ht="18" x14ac:dyDescent="0.45">
      <c r="D87" s="6"/>
    </row>
    <row r="88" spans="4:4" ht="18" x14ac:dyDescent="0.45">
      <c r="D88" s="6"/>
    </row>
    <row r="89" spans="4:4" ht="18" x14ac:dyDescent="0.45">
      <c r="D89" s="6"/>
    </row>
    <row r="90" spans="4:4" ht="18" x14ac:dyDescent="0.45">
      <c r="D90" s="6"/>
    </row>
    <row r="91" spans="4:4" ht="18" x14ac:dyDescent="0.45">
      <c r="D91" s="6"/>
    </row>
    <row r="92" spans="4:4" ht="18" x14ac:dyDescent="0.45">
      <c r="D92" s="6"/>
    </row>
    <row r="93" spans="4:4" ht="18" x14ac:dyDescent="0.45">
      <c r="D93" s="6"/>
    </row>
    <row r="94" spans="4:4" ht="18" x14ac:dyDescent="0.45">
      <c r="D94" s="6"/>
    </row>
    <row r="95" spans="4:4" ht="18" x14ac:dyDescent="0.45">
      <c r="D95" s="6"/>
    </row>
    <row r="96" spans="4:4" ht="18" x14ac:dyDescent="0.45">
      <c r="D96" s="6"/>
    </row>
    <row r="97" spans="4:4" ht="18" x14ac:dyDescent="0.45">
      <c r="D97" s="6"/>
    </row>
    <row r="98" spans="4:4" ht="18" x14ac:dyDescent="0.45">
      <c r="D98" s="6"/>
    </row>
    <row r="99" spans="4:4" ht="18" x14ac:dyDescent="0.45">
      <c r="D99" s="6"/>
    </row>
    <row r="100" spans="4:4" ht="18" x14ac:dyDescent="0.45">
      <c r="D100" s="6"/>
    </row>
    <row r="101" spans="4:4" ht="18" x14ac:dyDescent="0.45">
      <c r="D101" s="6"/>
    </row>
    <row r="102" spans="4:4" ht="18" x14ac:dyDescent="0.45">
      <c r="D102" s="6"/>
    </row>
    <row r="103" spans="4:4" ht="18" x14ac:dyDescent="0.45">
      <c r="D103" s="6"/>
    </row>
    <row r="104" spans="4:4" ht="18" x14ac:dyDescent="0.45">
      <c r="D104" s="6"/>
    </row>
    <row r="105" spans="4:4" ht="18" x14ac:dyDescent="0.45">
      <c r="D105" s="6"/>
    </row>
    <row r="106" spans="4:4" ht="18" x14ac:dyDescent="0.45">
      <c r="D106" s="6"/>
    </row>
    <row r="107" spans="4:4" ht="18" x14ac:dyDescent="0.45">
      <c r="D107" s="6"/>
    </row>
    <row r="108" spans="4:4" ht="18" x14ac:dyDescent="0.45">
      <c r="D108" s="6"/>
    </row>
    <row r="109" spans="4:4" ht="18" x14ac:dyDescent="0.45">
      <c r="D109" s="6"/>
    </row>
    <row r="110" spans="4:4" ht="18" x14ac:dyDescent="0.45">
      <c r="D110" s="6"/>
    </row>
    <row r="111" spans="4:4" ht="18" x14ac:dyDescent="0.45">
      <c r="D111" s="6"/>
    </row>
    <row r="112" spans="4:4" ht="18" x14ac:dyDescent="0.45">
      <c r="D112" s="6"/>
    </row>
    <row r="113" spans="4:4" ht="18" x14ac:dyDescent="0.45">
      <c r="D113" s="6"/>
    </row>
    <row r="114" spans="4:4" ht="18" x14ac:dyDescent="0.45">
      <c r="D114" s="6"/>
    </row>
    <row r="115" spans="4:4" ht="18" x14ac:dyDescent="0.45">
      <c r="D115" s="6"/>
    </row>
    <row r="116" spans="4:4" ht="18" x14ac:dyDescent="0.45">
      <c r="D116" s="6"/>
    </row>
    <row r="117" spans="4:4" ht="18" x14ac:dyDescent="0.45">
      <c r="D117" s="6"/>
    </row>
    <row r="118" spans="4:4" ht="18" x14ac:dyDescent="0.45">
      <c r="D118" s="6"/>
    </row>
    <row r="119" spans="4:4" ht="18" x14ac:dyDescent="0.45">
      <c r="D119" s="6"/>
    </row>
    <row r="120" spans="4:4" ht="18" x14ac:dyDescent="0.45">
      <c r="D120" s="6"/>
    </row>
    <row r="121" spans="4:4" ht="18" x14ac:dyDescent="0.45">
      <c r="D121" s="6"/>
    </row>
    <row r="122" spans="4:4" ht="18" x14ac:dyDescent="0.45">
      <c r="D122" s="6"/>
    </row>
    <row r="123" spans="4:4" ht="18" x14ac:dyDescent="0.45">
      <c r="D123" s="6"/>
    </row>
    <row r="124" spans="4:4" ht="18" x14ac:dyDescent="0.45">
      <c r="D124" s="6"/>
    </row>
    <row r="125" spans="4:4" ht="18" x14ac:dyDescent="0.45">
      <c r="D125" s="6"/>
    </row>
    <row r="126" spans="4:4" ht="18" x14ac:dyDescent="0.45">
      <c r="D126" s="6"/>
    </row>
    <row r="127" spans="4:4" ht="18" x14ac:dyDescent="0.45">
      <c r="D127" s="6"/>
    </row>
    <row r="128" spans="4:4" ht="18" x14ac:dyDescent="0.45">
      <c r="D128" s="6"/>
    </row>
    <row r="129" spans="4:4" ht="18" x14ac:dyDescent="0.45">
      <c r="D129" s="6"/>
    </row>
    <row r="130" spans="4:4" ht="18" x14ac:dyDescent="0.45">
      <c r="D130" s="6"/>
    </row>
    <row r="131" spans="4:4" ht="18" x14ac:dyDescent="0.45">
      <c r="D131" s="6"/>
    </row>
    <row r="132" spans="4:4" ht="18" x14ac:dyDescent="0.45">
      <c r="D132" s="6"/>
    </row>
    <row r="133" spans="4:4" ht="18" x14ac:dyDescent="0.45">
      <c r="D133" s="6"/>
    </row>
    <row r="134" spans="4:4" ht="18" x14ac:dyDescent="0.45">
      <c r="D134" s="6"/>
    </row>
    <row r="135" spans="4:4" ht="18" x14ac:dyDescent="0.45">
      <c r="D135" s="6"/>
    </row>
    <row r="136" spans="4:4" ht="18" x14ac:dyDescent="0.45">
      <c r="D136" s="6"/>
    </row>
    <row r="137" spans="4:4" ht="18" x14ac:dyDescent="0.45">
      <c r="D137" s="6"/>
    </row>
    <row r="138" spans="4:4" ht="18" x14ac:dyDescent="0.45">
      <c r="D138" s="6"/>
    </row>
    <row r="139" spans="4:4" ht="18" x14ac:dyDescent="0.45">
      <c r="D139" s="6"/>
    </row>
    <row r="140" spans="4:4" ht="18" x14ac:dyDescent="0.45">
      <c r="D140" s="6"/>
    </row>
    <row r="141" spans="4:4" ht="18" x14ac:dyDescent="0.45">
      <c r="D141" s="6"/>
    </row>
    <row r="142" spans="4:4" ht="18" x14ac:dyDescent="0.45">
      <c r="D142" s="6"/>
    </row>
    <row r="143" spans="4:4" ht="18" x14ac:dyDescent="0.45">
      <c r="D143" s="6"/>
    </row>
    <row r="144" spans="4:4" ht="18" x14ac:dyDescent="0.45">
      <c r="D144" s="6"/>
    </row>
    <row r="145" spans="4:4" ht="18" x14ac:dyDescent="0.45">
      <c r="D145" s="6"/>
    </row>
    <row r="146" spans="4:4" ht="18" x14ac:dyDescent="0.45">
      <c r="D146" s="6"/>
    </row>
    <row r="147" spans="4:4" ht="18" x14ac:dyDescent="0.45">
      <c r="D147" s="6"/>
    </row>
    <row r="148" spans="4:4" ht="18" x14ac:dyDescent="0.45">
      <c r="D148" s="6"/>
    </row>
    <row r="149" spans="4:4" ht="18" x14ac:dyDescent="0.45">
      <c r="D149" s="6"/>
    </row>
    <row r="150" spans="4:4" ht="18" x14ac:dyDescent="0.45">
      <c r="D150" s="6"/>
    </row>
    <row r="151" spans="4:4" ht="18" x14ac:dyDescent="0.45">
      <c r="D151" s="6"/>
    </row>
    <row r="152" spans="4:4" ht="18" x14ac:dyDescent="0.45">
      <c r="D152" s="6"/>
    </row>
    <row r="153" spans="4:4" ht="18" x14ac:dyDescent="0.45">
      <c r="D153" s="6"/>
    </row>
    <row r="154" spans="4:4" ht="18" x14ac:dyDescent="0.45">
      <c r="D154" s="6"/>
    </row>
    <row r="155" spans="4:4" ht="18" x14ac:dyDescent="0.45">
      <c r="D155" s="6"/>
    </row>
    <row r="156" spans="4:4" ht="18" x14ac:dyDescent="0.45">
      <c r="D156" s="6"/>
    </row>
    <row r="157" spans="4:4" ht="18" x14ac:dyDescent="0.45">
      <c r="D157" s="6"/>
    </row>
    <row r="158" spans="4:4" ht="18" x14ac:dyDescent="0.45">
      <c r="D158" s="6"/>
    </row>
    <row r="159" spans="4:4" ht="18" x14ac:dyDescent="0.45">
      <c r="D159" s="6"/>
    </row>
    <row r="160" spans="4:4" ht="18" x14ac:dyDescent="0.45">
      <c r="D160" s="6"/>
    </row>
    <row r="161" spans="4:4" ht="18" x14ac:dyDescent="0.45">
      <c r="D161" s="6"/>
    </row>
    <row r="162" spans="4:4" ht="18" x14ac:dyDescent="0.45">
      <c r="D162" s="6"/>
    </row>
    <row r="163" spans="4:4" ht="18" x14ac:dyDescent="0.45">
      <c r="D163" s="6"/>
    </row>
    <row r="164" spans="4:4" ht="18" x14ac:dyDescent="0.45">
      <c r="D164" s="6"/>
    </row>
    <row r="165" spans="4:4" ht="18" x14ac:dyDescent="0.45">
      <c r="D165" s="6"/>
    </row>
    <row r="166" spans="4:4" ht="18" x14ac:dyDescent="0.45">
      <c r="D166" s="6"/>
    </row>
    <row r="167" spans="4:4" ht="18" x14ac:dyDescent="0.45">
      <c r="D167" s="6"/>
    </row>
    <row r="168" spans="4:4" ht="18" x14ac:dyDescent="0.45">
      <c r="D168" s="6"/>
    </row>
    <row r="169" spans="4:4" ht="18" x14ac:dyDescent="0.45">
      <c r="D169" s="6"/>
    </row>
    <row r="170" spans="4:4" ht="18" x14ac:dyDescent="0.45">
      <c r="D170" s="6"/>
    </row>
    <row r="171" spans="4:4" ht="18" x14ac:dyDescent="0.45">
      <c r="D171" s="6"/>
    </row>
    <row r="172" spans="4:4" ht="18" x14ac:dyDescent="0.45">
      <c r="D172" s="6"/>
    </row>
    <row r="173" spans="4:4" ht="18" x14ac:dyDescent="0.45">
      <c r="D173" s="6"/>
    </row>
    <row r="174" spans="4:4" ht="18" x14ac:dyDescent="0.45">
      <c r="D174" s="6"/>
    </row>
    <row r="175" spans="4:4" ht="18" x14ac:dyDescent="0.45">
      <c r="D175" s="6"/>
    </row>
    <row r="176" spans="4:4" ht="18" x14ac:dyDescent="0.45">
      <c r="D176" s="6"/>
    </row>
    <row r="177" spans="4:4" ht="18" x14ac:dyDescent="0.45">
      <c r="D177" s="6"/>
    </row>
    <row r="178" spans="4:4" ht="18" x14ac:dyDescent="0.45">
      <c r="D178" s="6"/>
    </row>
    <row r="179" spans="4:4" ht="18" x14ac:dyDescent="0.45">
      <c r="D179" s="6"/>
    </row>
    <row r="180" spans="4:4" ht="18" x14ac:dyDescent="0.45">
      <c r="D180" s="6"/>
    </row>
    <row r="181" spans="4:4" ht="18" x14ac:dyDescent="0.45">
      <c r="D181" s="6"/>
    </row>
    <row r="182" spans="4:4" ht="18" x14ac:dyDescent="0.45">
      <c r="D182" s="6"/>
    </row>
    <row r="183" spans="4:4" ht="18" x14ac:dyDescent="0.45">
      <c r="D183" s="6"/>
    </row>
    <row r="184" spans="4:4" ht="18" x14ac:dyDescent="0.45">
      <c r="D184" s="6"/>
    </row>
    <row r="185" spans="4:4" ht="18" x14ac:dyDescent="0.45">
      <c r="D185" s="6"/>
    </row>
    <row r="186" spans="4:4" ht="18" x14ac:dyDescent="0.45">
      <c r="D186" s="6"/>
    </row>
    <row r="187" spans="4:4" ht="18" x14ac:dyDescent="0.45">
      <c r="D187" s="6"/>
    </row>
    <row r="188" spans="4:4" ht="18" x14ac:dyDescent="0.45">
      <c r="D188" s="6"/>
    </row>
    <row r="189" spans="4:4" ht="18" x14ac:dyDescent="0.45">
      <c r="D189" s="6"/>
    </row>
    <row r="190" spans="4:4" ht="18" x14ac:dyDescent="0.45">
      <c r="D190" s="6"/>
    </row>
    <row r="191" spans="4:4" ht="18" x14ac:dyDescent="0.45">
      <c r="D191" s="6"/>
    </row>
    <row r="192" spans="4:4" ht="18" x14ac:dyDescent="0.45">
      <c r="D192" s="6"/>
    </row>
    <row r="193" spans="4:4" ht="18" x14ac:dyDescent="0.45">
      <c r="D193" s="6"/>
    </row>
    <row r="194" spans="4:4" ht="18" x14ac:dyDescent="0.45">
      <c r="D194" s="6"/>
    </row>
    <row r="195" spans="4:4" ht="18" x14ac:dyDescent="0.45">
      <c r="D195" s="6"/>
    </row>
    <row r="196" spans="4:4" ht="18" x14ac:dyDescent="0.45">
      <c r="D196" s="6"/>
    </row>
    <row r="197" spans="4:4" ht="18" x14ac:dyDescent="0.45">
      <c r="D197" s="6"/>
    </row>
    <row r="198" spans="4:4" ht="18" x14ac:dyDescent="0.45">
      <c r="D198" s="6"/>
    </row>
    <row r="199" spans="4:4" ht="18" x14ac:dyDescent="0.45">
      <c r="D199" s="6"/>
    </row>
    <row r="200" spans="4:4" ht="18" x14ac:dyDescent="0.45">
      <c r="D200" s="6"/>
    </row>
    <row r="201" spans="4:4" ht="18" x14ac:dyDescent="0.45">
      <c r="D201" s="6"/>
    </row>
    <row r="202" spans="4:4" ht="18" x14ac:dyDescent="0.45">
      <c r="D202" s="6"/>
    </row>
    <row r="203" spans="4:4" ht="18" x14ac:dyDescent="0.45">
      <c r="D203" s="6"/>
    </row>
    <row r="204" spans="4:4" ht="18" x14ac:dyDescent="0.45">
      <c r="D204" s="6"/>
    </row>
    <row r="205" spans="4:4" ht="18" x14ac:dyDescent="0.45">
      <c r="D205" s="6"/>
    </row>
    <row r="206" spans="4:4" ht="18" x14ac:dyDescent="0.45">
      <c r="D206" s="6"/>
    </row>
    <row r="207" spans="4:4" ht="18" x14ac:dyDescent="0.45">
      <c r="D207" s="6"/>
    </row>
    <row r="208" spans="4:4" ht="18" x14ac:dyDescent="0.45">
      <c r="D208" s="6"/>
    </row>
    <row r="209" spans="4:4" ht="18" x14ac:dyDescent="0.45">
      <c r="D209" s="6"/>
    </row>
    <row r="210" spans="4:4" ht="18" x14ac:dyDescent="0.45">
      <c r="D210" s="6"/>
    </row>
    <row r="211" spans="4:4" ht="18" x14ac:dyDescent="0.45">
      <c r="D211" s="6"/>
    </row>
    <row r="212" spans="4:4" ht="18" x14ac:dyDescent="0.45">
      <c r="D212" s="6"/>
    </row>
    <row r="213" spans="4:4" ht="18" x14ac:dyDescent="0.45">
      <c r="D213" s="6"/>
    </row>
    <row r="214" spans="4:4" ht="18" x14ac:dyDescent="0.45">
      <c r="D214" s="6"/>
    </row>
    <row r="215" spans="4:4" ht="18" x14ac:dyDescent="0.45">
      <c r="D215" s="6"/>
    </row>
    <row r="216" spans="4:4" ht="18" x14ac:dyDescent="0.45">
      <c r="D216" s="6"/>
    </row>
    <row r="217" spans="4:4" ht="18" x14ac:dyDescent="0.45">
      <c r="D217" s="6"/>
    </row>
    <row r="218" spans="4:4" ht="18" x14ac:dyDescent="0.45">
      <c r="D218" s="6"/>
    </row>
    <row r="219" spans="4:4" ht="18" x14ac:dyDescent="0.45">
      <c r="D219" s="6"/>
    </row>
    <row r="220" spans="4:4" ht="18" x14ac:dyDescent="0.45">
      <c r="D220" s="6"/>
    </row>
    <row r="221" spans="4:4" ht="18" x14ac:dyDescent="0.45">
      <c r="D221" s="6"/>
    </row>
    <row r="222" spans="4:4" ht="18" x14ac:dyDescent="0.45">
      <c r="D222" s="6"/>
    </row>
    <row r="223" spans="4:4" ht="18" x14ac:dyDescent="0.45">
      <c r="D223" s="6"/>
    </row>
    <row r="224" spans="4:4" ht="18" x14ac:dyDescent="0.45">
      <c r="D224" s="6"/>
    </row>
    <row r="225" spans="4:4" ht="18" x14ac:dyDescent="0.45">
      <c r="D225" s="6"/>
    </row>
    <row r="226" spans="4:4" ht="18" x14ac:dyDescent="0.45">
      <c r="D226" s="6"/>
    </row>
    <row r="227" spans="4:4" ht="18" x14ac:dyDescent="0.45">
      <c r="D227" s="6"/>
    </row>
    <row r="228" spans="4:4" ht="18" x14ac:dyDescent="0.45">
      <c r="D228" s="6"/>
    </row>
    <row r="229" spans="4:4" ht="18" x14ac:dyDescent="0.45">
      <c r="D229" s="6"/>
    </row>
    <row r="230" spans="4:4" ht="18" x14ac:dyDescent="0.45">
      <c r="D230" s="6"/>
    </row>
    <row r="231" spans="4:4" ht="18" x14ac:dyDescent="0.45">
      <c r="D231" s="6"/>
    </row>
    <row r="232" spans="4:4" ht="18" x14ac:dyDescent="0.45">
      <c r="D232" s="6"/>
    </row>
    <row r="233" spans="4:4" ht="18" x14ac:dyDescent="0.45">
      <c r="D233" s="6"/>
    </row>
    <row r="234" spans="4:4" ht="18" x14ac:dyDescent="0.45">
      <c r="D234" s="6"/>
    </row>
    <row r="235" spans="4:4" ht="18" x14ac:dyDescent="0.45">
      <c r="D235" s="6"/>
    </row>
    <row r="236" spans="4:4" ht="18" x14ac:dyDescent="0.45">
      <c r="D236" s="6"/>
    </row>
    <row r="237" spans="4:4" ht="18" x14ac:dyDescent="0.45">
      <c r="D237" s="6"/>
    </row>
    <row r="238" spans="4:4" ht="18" x14ac:dyDescent="0.45">
      <c r="D238" s="6"/>
    </row>
    <row r="239" spans="4:4" ht="18" x14ac:dyDescent="0.45">
      <c r="D239" s="6"/>
    </row>
    <row r="240" spans="4:4" ht="18" x14ac:dyDescent="0.45">
      <c r="D240" s="6"/>
    </row>
    <row r="241" spans="4:4" ht="18" x14ac:dyDescent="0.45">
      <c r="D241" s="6"/>
    </row>
    <row r="242" spans="4:4" ht="18" x14ac:dyDescent="0.45">
      <c r="D242" s="6"/>
    </row>
    <row r="243" spans="4:4" ht="18" x14ac:dyDescent="0.45">
      <c r="D243" s="6"/>
    </row>
    <row r="244" spans="4:4" ht="18" x14ac:dyDescent="0.45">
      <c r="D244" s="6"/>
    </row>
    <row r="245" spans="4:4" ht="18" x14ac:dyDescent="0.45">
      <c r="D245" s="6"/>
    </row>
    <row r="246" spans="4:4" ht="18" x14ac:dyDescent="0.45">
      <c r="D246" s="6"/>
    </row>
    <row r="247" spans="4:4" ht="18" x14ac:dyDescent="0.45">
      <c r="D247" s="6"/>
    </row>
    <row r="248" spans="4:4" ht="18" x14ac:dyDescent="0.45">
      <c r="D248" s="6"/>
    </row>
    <row r="249" spans="4:4" ht="18" x14ac:dyDescent="0.45">
      <c r="D249" s="6"/>
    </row>
    <row r="250" spans="4:4" ht="18" x14ac:dyDescent="0.45">
      <c r="D250" s="6"/>
    </row>
    <row r="251" spans="4:4" ht="18" x14ac:dyDescent="0.45">
      <c r="D251" s="6"/>
    </row>
    <row r="252" spans="4:4" ht="18" x14ac:dyDescent="0.45">
      <c r="D252" s="6"/>
    </row>
    <row r="253" spans="4:4" ht="18" x14ac:dyDescent="0.45">
      <c r="D253" s="6"/>
    </row>
    <row r="254" spans="4:4" ht="18" x14ac:dyDescent="0.45">
      <c r="D254" s="6"/>
    </row>
    <row r="255" spans="4:4" ht="18" x14ac:dyDescent="0.45">
      <c r="D255" s="6"/>
    </row>
    <row r="256" spans="4:4" ht="18" x14ac:dyDescent="0.45">
      <c r="D256" s="6"/>
    </row>
    <row r="257" spans="4:4" ht="18" x14ac:dyDescent="0.45">
      <c r="D257" s="6"/>
    </row>
    <row r="258" spans="4:4" ht="18" x14ac:dyDescent="0.45">
      <c r="D258" s="6"/>
    </row>
    <row r="259" spans="4:4" ht="18" x14ac:dyDescent="0.45">
      <c r="D259" s="6"/>
    </row>
    <row r="260" spans="4:4" ht="18" x14ac:dyDescent="0.45">
      <c r="D260" s="6"/>
    </row>
    <row r="261" spans="4:4" ht="18" x14ac:dyDescent="0.45">
      <c r="D261" s="6"/>
    </row>
    <row r="262" spans="4:4" ht="18" x14ac:dyDescent="0.45">
      <c r="D262" s="6"/>
    </row>
    <row r="263" spans="4:4" ht="18" x14ac:dyDescent="0.45">
      <c r="D263" s="6"/>
    </row>
    <row r="264" spans="4:4" ht="18" x14ac:dyDescent="0.45">
      <c r="D264" s="6"/>
    </row>
    <row r="265" spans="4:4" ht="18" x14ac:dyDescent="0.45">
      <c r="D265" s="6"/>
    </row>
    <row r="266" spans="4:4" ht="18" x14ac:dyDescent="0.45">
      <c r="D266" s="6"/>
    </row>
    <row r="267" spans="4:4" ht="18" x14ac:dyDescent="0.45">
      <c r="D267" s="6"/>
    </row>
    <row r="268" spans="4:4" ht="18" x14ac:dyDescent="0.45">
      <c r="D268" s="6"/>
    </row>
    <row r="269" spans="4:4" ht="18" x14ac:dyDescent="0.45">
      <c r="D269" s="6"/>
    </row>
    <row r="270" spans="4:4" ht="18" x14ac:dyDescent="0.45">
      <c r="D270" s="6"/>
    </row>
    <row r="271" spans="4:4" ht="18" x14ac:dyDescent="0.45">
      <c r="D271" s="6"/>
    </row>
    <row r="272" spans="4:4" ht="18" x14ac:dyDescent="0.45">
      <c r="D272" s="6"/>
    </row>
    <row r="273" spans="4:4" ht="18" x14ac:dyDescent="0.45">
      <c r="D273" s="6"/>
    </row>
    <row r="274" spans="4:4" ht="18" x14ac:dyDescent="0.45">
      <c r="D274" s="6"/>
    </row>
    <row r="275" spans="4:4" ht="18" x14ac:dyDescent="0.45">
      <c r="D275" s="6"/>
    </row>
    <row r="276" spans="4:4" ht="18" x14ac:dyDescent="0.45">
      <c r="D276" s="6"/>
    </row>
    <row r="277" spans="4:4" ht="18" x14ac:dyDescent="0.45">
      <c r="D277" s="6"/>
    </row>
    <row r="278" spans="4:4" ht="18" x14ac:dyDescent="0.45">
      <c r="D278" s="6"/>
    </row>
    <row r="279" spans="4:4" ht="18" x14ac:dyDescent="0.45">
      <c r="D279" s="6"/>
    </row>
    <row r="280" spans="4:4" ht="18" x14ac:dyDescent="0.45">
      <c r="D280" s="6"/>
    </row>
    <row r="281" spans="4:4" ht="18" x14ac:dyDescent="0.45">
      <c r="D281" s="6"/>
    </row>
    <row r="282" spans="4:4" ht="18" x14ac:dyDescent="0.45">
      <c r="D282" s="6"/>
    </row>
    <row r="283" spans="4:4" ht="18" x14ac:dyDescent="0.45">
      <c r="D283" s="6"/>
    </row>
    <row r="284" spans="4:4" ht="18" x14ac:dyDescent="0.45">
      <c r="D284" s="6"/>
    </row>
    <row r="285" spans="4:4" ht="18" x14ac:dyDescent="0.45">
      <c r="D285" s="6"/>
    </row>
    <row r="286" spans="4:4" ht="18" x14ac:dyDescent="0.45">
      <c r="D286" s="6"/>
    </row>
    <row r="287" spans="4:4" ht="18" x14ac:dyDescent="0.45">
      <c r="D287" s="6"/>
    </row>
    <row r="288" spans="4:4" ht="18" x14ac:dyDescent="0.45">
      <c r="D288" s="6"/>
    </row>
    <row r="289" spans="4:4" ht="18" x14ac:dyDescent="0.45">
      <c r="D289" s="6"/>
    </row>
    <row r="290" spans="4:4" ht="18" x14ac:dyDescent="0.45">
      <c r="D290" s="6"/>
    </row>
    <row r="291" spans="4:4" ht="18" x14ac:dyDescent="0.45">
      <c r="D291" s="6"/>
    </row>
    <row r="292" spans="4:4" ht="18" x14ac:dyDescent="0.45">
      <c r="D292" s="6"/>
    </row>
    <row r="293" spans="4:4" ht="18" x14ac:dyDescent="0.45">
      <c r="D293" s="6"/>
    </row>
    <row r="294" spans="4:4" ht="18" x14ac:dyDescent="0.45">
      <c r="D294" s="6"/>
    </row>
    <row r="295" spans="4:4" ht="18" x14ac:dyDescent="0.45">
      <c r="D295" s="6"/>
    </row>
    <row r="296" spans="4:4" ht="18" x14ac:dyDescent="0.45">
      <c r="D296" s="6"/>
    </row>
    <row r="297" spans="4:4" ht="18" x14ac:dyDescent="0.45">
      <c r="D297" s="6"/>
    </row>
    <row r="298" spans="4:4" ht="18" x14ac:dyDescent="0.45">
      <c r="D298" s="6"/>
    </row>
    <row r="299" spans="4:4" ht="18" x14ac:dyDescent="0.45">
      <c r="D299" s="6"/>
    </row>
    <row r="300" spans="4:4" ht="18" x14ac:dyDescent="0.45">
      <c r="D300" s="6"/>
    </row>
    <row r="301" spans="4:4" ht="18" x14ac:dyDescent="0.45">
      <c r="D301" s="6"/>
    </row>
    <row r="302" spans="4:4" ht="18" x14ac:dyDescent="0.45">
      <c r="D302" s="6"/>
    </row>
    <row r="303" spans="4:4" ht="18" x14ac:dyDescent="0.45">
      <c r="D303" s="6"/>
    </row>
    <row r="304" spans="4:4" ht="18" x14ac:dyDescent="0.45">
      <c r="D304" s="6"/>
    </row>
    <row r="305" spans="4:4" ht="18" x14ac:dyDescent="0.45">
      <c r="D305" s="6"/>
    </row>
    <row r="306" spans="4:4" ht="18" x14ac:dyDescent="0.45">
      <c r="D306" s="6"/>
    </row>
    <row r="307" spans="4:4" ht="18" x14ac:dyDescent="0.45">
      <c r="D307" s="6"/>
    </row>
    <row r="308" spans="4:4" ht="18" x14ac:dyDescent="0.45">
      <c r="D308" s="6"/>
    </row>
    <row r="309" spans="4:4" ht="18" x14ac:dyDescent="0.45">
      <c r="D309" s="6"/>
    </row>
    <row r="310" spans="4:4" ht="18" x14ac:dyDescent="0.45">
      <c r="D310" s="6"/>
    </row>
    <row r="311" spans="4:4" ht="18" x14ac:dyDescent="0.45">
      <c r="D311" s="6"/>
    </row>
    <row r="312" spans="4:4" ht="18" x14ac:dyDescent="0.45">
      <c r="D312" s="6"/>
    </row>
    <row r="313" spans="4:4" ht="18" x14ac:dyDescent="0.45">
      <c r="D313" s="6"/>
    </row>
    <row r="314" spans="4:4" ht="18" x14ac:dyDescent="0.45">
      <c r="D314" s="6"/>
    </row>
    <row r="315" spans="4:4" ht="18" x14ac:dyDescent="0.45">
      <c r="D315" s="6"/>
    </row>
    <row r="316" spans="4:4" ht="18" x14ac:dyDescent="0.45">
      <c r="D316" s="6"/>
    </row>
    <row r="317" spans="4:4" ht="18" x14ac:dyDescent="0.45">
      <c r="D317" s="6"/>
    </row>
    <row r="318" spans="4:4" ht="18" x14ac:dyDescent="0.45">
      <c r="D318" s="6"/>
    </row>
    <row r="319" spans="4:4" ht="18" x14ac:dyDescent="0.45">
      <c r="D319" s="6"/>
    </row>
    <row r="320" spans="4:4" ht="18" x14ac:dyDescent="0.45">
      <c r="D320" s="6"/>
    </row>
    <row r="321" spans="4:4" ht="18" x14ac:dyDescent="0.45">
      <c r="D321" s="6"/>
    </row>
    <row r="322" spans="4:4" ht="18" x14ac:dyDescent="0.45">
      <c r="D322" s="6"/>
    </row>
    <row r="323" spans="4:4" ht="18" x14ac:dyDescent="0.45">
      <c r="D323" s="6"/>
    </row>
    <row r="324" spans="4:4" ht="18" x14ac:dyDescent="0.45">
      <c r="D324" s="6"/>
    </row>
    <row r="325" spans="4:4" ht="18" x14ac:dyDescent="0.45">
      <c r="D325" s="6"/>
    </row>
    <row r="326" spans="4:4" ht="18" x14ac:dyDescent="0.45">
      <c r="D326" s="6"/>
    </row>
    <row r="327" spans="4:4" ht="18" x14ac:dyDescent="0.45">
      <c r="D327" s="6"/>
    </row>
    <row r="328" spans="4:4" ht="18" x14ac:dyDescent="0.45">
      <c r="D328" s="6"/>
    </row>
    <row r="329" spans="4:4" ht="18" x14ac:dyDescent="0.45">
      <c r="D329" s="6"/>
    </row>
    <row r="330" spans="4:4" ht="18" x14ac:dyDescent="0.45">
      <c r="D330" s="6"/>
    </row>
    <row r="331" spans="4:4" ht="18" x14ac:dyDescent="0.45">
      <c r="D331" s="6"/>
    </row>
    <row r="332" spans="4:4" ht="18" x14ac:dyDescent="0.45">
      <c r="D332" s="6"/>
    </row>
    <row r="333" spans="4:4" ht="18" x14ac:dyDescent="0.45">
      <c r="D333" s="6"/>
    </row>
    <row r="334" spans="4:4" ht="18" x14ac:dyDescent="0.45">
      <c r="D334" s="6"/>
    </row>
    <row r="335" spans="4:4" ht="18" x14ac:dyDescent="0.45">
      <c r="D335" s="6"/>
    </row>
    <row r="336" spans="4:4" ht="18" x14ac:dyDescent="0.45">
      <c r="D336" s="6"/>
    </row>
    <row r="337" spans="4:4" ht="18" x14ac:dyDescent="0.45">
      <c r="D337" s="6"/>
    </row>
    <row r="338" spans="4:4" ht="18" x14ac:dyDescent="0.45">
      <c r="D338" s="6"/>
    </row>
    <row r="339" spans="4:4" ht="18" x14ac:dyDescent="0.45">
      <c r="D339" s="6"/>
    </row>
    <row r="340" spans="4:4" ht="18" x14ac:dyDescent="0.45">
      <c r="D340" s="6"/>
    </row>
    <row r="341" spans="4:4" ht="18" x14ac:dyDescent="0.45">
      <c r="D341" s="6"/>
    </row>
    <row r="342" spans="4:4" ht="18" x14ac:dyDescent="0.45">
      <c r="D342" s="6"/>
    </row>
    <row r="343" spans="4:4" ht="18" x14ac:dyDescent="0.45">
      <c r="D343" s="6"/>
    </row>
    <row r="344" spans="4:4" ht="18" x14ac:dyDescent="0.45">
      <c r="D344" s="6"/>
    </row>
    <row r="345" spans="4:4" ht="18" x14ac:dyDescent="0.45">
      <c r="D345" s="6"/>
    </row>
    <row r="346" spans="4:4" ht="18" x14ac:dyDescent="0.45">
      <c r="D346" s="6"/>
    </row>
    <row r="347" spans="4:4" ht="18" x14ac:dyDescent="0.45">
      <c r="D347" s="6"/>
    </row>
    <row r="348" spans="4:4" ht="18" x14ac:dyDescent="0.45">
      <c r="D348" s="6"/>
    </row>
    <row r="349" spans="4:4" ht="18" x14ac:dyDescent="0.45">
      <c r="D349" s="6"/>
    </row>
    <row r="350" spans="4:4" ht="18" x14ac:dyDescent="0.45">
      <c r="D350" s="6"/>
    </row>
    <row r="351" spans="4:4" ht="18" x14ac:dyDescent="0.45">
      <c r="D351" s="6"/>
    </row>
    <row r="352" spans="4:4" ht="18" x14ac:dyDescent="0.45">
      <c r="D352" s="6"/>
    </row>
    <row r="353" spans="4:4" ht="18" x14ac:dyDescent="0.45">
      <c r="D353" s="6"/>
    </row>
    <row r="354" spans="4:4" ht="18" x14ac:dyDescent="0.45">
      <c r="D354" s="6"/>
    </row>
    <row r="355" spans="4:4" ht="18" x14ac:dyDescent="0.45">
      <c r="D355" s="6"/>
    </row>
    <row r="356" spans="4:4" ht="18" x14ac:dyDescent="0.45">
      <c r="D356" s="6"/>
    </row>
    <row r="357" spans="4:4" ht="18" x14ac:dyDescent="0.45">
      <c r="D357" s="6"/>
    </row>
    <row r="358" spans="4:4" ht="18" x14ac:dyDescent="0.45">
      <c r="D358" s="6"/>
    </row>
    <row r="359" spans="4:4" ht="18" x14ac:dyDescent="0.45">
      <c r="D359" s="6"/>
    </row>
    <row r="360" spans="4:4" ht="18" x14ac:dyDescent="0.45">
      <c r="D360" s="6"/>
    </row>
    <row r="361" spans="4:4" ht="18" x14ac:dyDescent="0.45">
      <c r="D361" s="6"/>
    </row>
    <row r="362" spans="4:4" ht="18" x14ac:dyDescent="0.45">
      <c r="D362" s="6"/>
    </row>
    <row r="363" spans="4:4" ht="18" x14ac:dyDescent="0.45">
      <c r="D363" s="6"/>
    </row>
    <row r="364" spans="4:4" ht="18" x14ac:dyDescent="0.45">
      <c r="D364" s="6"/>
    </row>
    <row r="365" spans="4:4" ht="18" x14ac:dyDescent="0.45">
      <c r="D365" s="6"/>
    </row>
    <row r="366" spans="4:4" ht="18" x14ac:dyDescent="0.45">
      <c r="D366" s="6"/>
    </row>
    <row r="367" spans="4:4" ht="18" x14ac:dyDescent="0.45">
      <c r="D367" s="6"/>
    </row>
    <row r="368" spans="4:4" ht="18" x14ac:dyDescent="0.45">
      <c r="D368" s="6"/>
    </row>
    <row r="369" spans="4:4" ht="18" x14ac:dyDescent="0.45">
      <c r="D369" s="6"/>
    </row>
    <row r="370" spans="4:4" ht="18" x14ac:dyDescent="0.45">
      <c r="D370" s="6"/>
    </row>
    <row r="371" spans="4:4" ht="18" x14ac:dyDescent="0.45">
      <c r="D371" s="6"/>
    </row>
    <row r="372" spans="4:4" ht="18" x14ac:dyDescent="0.45">
      <c r="D372" s="6"/>
    </row>
    <row r="373" spans="4:4" ht="18" x14ac:dyDescent="0.45">
      <c r="D373" s="6"/>
    </row>
    <row r="374" spans="4:4" ht="18" x14ac:dyDescent="0.45">
      <c r="D374" s="6"/>
    </row>
    <row r="375" spans="4:4" ht="18" x14ac:dyDescent="0.45">
      <c r="D375" s="6"/>
    </row>
    <row r="376" spans="4:4" ht="18" x14ac:dyDescent="0.45">
      <c r="D376" s="6"/>
    </row>
    <row r="377" spans="4:4" ht="18" x14ac:dyDescent="0.45">
      <c r="D377" s="6"/>
    </row>
    <row r="378" spans="4:4" ht="18" x14ac:dyDescent="0.45">
      <c r="D378" s="6"/>
    </row>
    <row r="379" spans="4:4" ht="18" x14ac:dyDescent="0.45">
      <c r="D379" s="6"/>
    </row>
    <row r="380" spans="4:4" ht="18" x14ac:dyDescent="0.45">
      <c r="D380" s="6"/>
    </row>
    <row r="381" spans="4:4" ht="18" x14ac:dyDescent="0.45">
      <c r="D381" s="6"/>
    </row>
    <row r="382" spans="4:4" ht="18" x14ac:dyDescent="0.45">
      <c r="D382" s="6"/>
    </row>
    <row r="383" spans="4:4" ht="18" x14ac:dyDescent="0.45">
      <c r="D383" s="6"/>
    </row>
    <row r="384" spans="4:4" ht="18" x14ac:dyDescent="0.45">
      <c r="D384" s="6"/>
    </row>
    <row r="385" spans="4:4" ht="18" x14ac:dyDescent="0.45">
      <c r="D385" s="6"/>
    </row>
    <row r="386" spans="4:4" ht="18" x14ac:dyDescent="0.45">
      <c r="D386" s="6"/>
    </row>
    <row r="387" spans="4:4" ht="18" x14ac:dyDescent="0.45">
      <c r="D387" s="6"/>
    </row>
    <row r="388" spans="4:4" ht="18" x14ac:dyDescent="0.45">
      <c r="D388" s="6"/>
    </row>
    <row r="389" spans="4:4" ht="18" x14ac:dyDescent="0.45">
      <c r="D389" s="6"/>
    </row>
    <row r="390" spans="4:4" ht="18" x14ac:dyDescent="0.45">
      <c r="D390" s="6"/>
    </row>
    <row r="391" spans="4:4" ht="18" x14ac:dyDescent="0.45">
      <c r="D391" s="6"/>
    </row>
    <row r="392" spans="4:4" ht="18" x14ac:dyDescent="0.45">
      <c r="D392" s="6"/>
    </row>
    <row r="393" spans="4:4" ht="18" x14ac:dyDescent="0.45">
      <c r="D393" s="6"/>
    </row>
    <row r="394" spans="4:4" ht="18" x14ac:dyDescent="0.45">
      <c r="D394" s="6"/>
    </row>
    <row r="395" spans="4:4" ht="18" x14ac:dyDescent="0.45">
      <c r="D395" s="6"/>
    </row>
    <row r="396" spans="4:4" ht="18" x14ac:dyDescent="0.45">
      <c r="D396" s="6"/>
    </row>
    <row r="397" spans="4:4" ht="18" x14ac:dyDescent="0.45">
      <c r="D397" s="6"/>
    </row>
    <row r="398" spans="4:4" ht="18" x14ac:dyDescent="0.45">
      <c r="D398" s="6"/>
    </row>
    <row r="399" spans="4:4" ht="18" x14ac:dyDescent="0.45">
      <c r="D399" s="6"/>
    </row>
    <row r="400" spans="4:4" ht="18" x14ac:dyDescent="0.45">
      <c r="D400" s="6"/>
    </row>
    <row r="401" spans="4:4" ht="18" x14ac:dyDescent="0.45">
      <c r="D401" s="6"/>
    </row>
    <row r="402" spans="4:4" ht="18" x14ac:dyDescent="0.45">
      <c r="D402" s="6"/>
    </row>
    <row r="403" spans="4:4" ht="18" x14ac:dyDescent="0.45">
      <c r="D403" s="6"/>
    </row>
    <row r="404" spans="4:4" ht="18" x14ac:dyDescent="0.45">
      <c r="D404" s="6"/>
    </row>
    <row r="405" spans="4:4" ht="18" x14ac:dyDescent="0.45">
      <c r="D405" s="6"/>
    </row>
    <row r="406" spans="4:4" ht="18" x14ac:dyDescent="0.45">
      <c r="D406" s="6"/>
    </row>
    <row r="407" spans="4:4" ht="18" x14ac:dyDescent="0.45">
      <c r="D407" s="6"/>
    </row>
    <row r="408" spans="4:4" ht="18" x14ac:dyDescent="0.45">
      <c r="D408" s="6"/>
    </row>
    <row r="409" spans="4:4" ht="18" x14ac:dyDescent="0.45">
      <c r="D409" s="6"/>
    </row>
    <row r="410" spans="4:4" ht="18" x14ac:dyDescent="0.45">
      <c r="D410" s="6"/>
    </row>
    <row r="411" spans="4:4" ht="18" x14ac:dyDescent="0.45">
      <c r="D411" s="6"/>
    </row>
    <row r="412" spans="4:4" ht="18" x14ac:dyDescent="0.45">
      <c r="D412" s="6"/>
    </row>
    <row r="413" spans="4:4" ht="18" x14ac:dyDescent="0.45">
      <c r="D413" s="6"/>
    </row>
    <row r="414" spans="4:4" ht="18" x14ac:dyDescent="0.45">
      <c r="D414" s="6"/>
    </row>
  </sheetData>
  <mergeCells count="16">
    <mergeCell ref="B14:B15"/>
    <mergeCell ref="B57:B58"/>
    <mergeCell ref="B33:B34"/>
    <mergeCell ref="B25:B28"/>
    <mergeCell ref="B29:B32"/>
    <mergeCell ref="B46:B51"/>
    <mergeCell ref="B35:B40"/>
    <mergeCell ref="B16:B24"/>
    <mergeCell ref="E7:F7"/>
    <mergeCell ref="E9:F11"/>
    <mergeCell ref="E8:F8"/>
    <mergeCell ref="A7:D7"/>
    <mergeCell ref="A8:D8"/>
    <mergeCell ref="B9:D9"/>
    <mergeCell ref="B10:D10"/>
    <mergeCell ref="B11:D11"/>
  </mergeCells>
  <conditionalFormatting sqref="F24:F26 F34:F38 F1:F20 F40:F1048576">
    <cfRule type="expression" dxfId="46" priority="96">
      <formula>$F1="N"</formula>
    </cfRule>
    <cfRule type="expression" dxfId="45" priority="98">
      <formula>$F1="Y"</formula>
    </cfRule>
  </conditionalFormatting>
  <conditionalFormatting sqref="D24:D25 D34:D38 D1:D18 D40:D1048576">
    <cfRule type="expression" dxfId="44" priority="117">
      <formula>$D1="D"</formula>
    </cfRule>
    <cfRule type="expression" dxfId="43" priority="118">
      <formula>$D1="O"</formula>
    </cfRule>
    <cfRule type="expression" dxfId="42" priority="119">
      <formula>$D1="M"</formula>
    </cfRule>
  </conditionalFormatting>
  <conditionalFormatting sqref="A1:A38 A40:A1048576">
    <cfRule type="expression" dxfId="41" priority="95">
      <formula>$A1="0"</formula>
    </cfRule>
  </conditionalFormatting>
  <conditionalFormatting sqref="F33">
    <cfRule type="expression" dxfId="40" priority="66">
      <formula>$F33="N"</formula>
    </cfRule>
    <cfRule type="expression" dxfId="39" priority="67">
      <formula>$F33="Y"</formula>
    </cfRule>
  </conditionalFormatting>
  <conditionalFormatting sqref="D33">
    <cfRule type="expression" dxfId="38" priority="68">
      <formula>$D33="D"</formula>
    </cfRule>
    <cfRule type="expression" dxfId="37" priority="69">
      <formula>$D33="O"</formula>
    </cfRule>
    <cfRule type="expression" dxfId="36" priority="70">
      <formula>$D33="M"</formula>
    </cfRule>
  </conditionalFormatting>
  <conditionalFormatting sqref="F27:F30">
    <cfRule type="expression" dxfId="35" priority="51">
      <formula>$F27="N"</formula>
    </cfRule>
    <cfRule type="expression" dxfId="34" priority="52">
      <formula>$F27="Y"</formula>
    </cfRule>
  </conditionalFormatting>
  <conditionalFormatting sqref="D27:D29">
    <cfRule type="expression" dxfId="33" priority="53">
      <formula>$D27="D"</formula>
    </cfRule>
    <cfRule type="expression" dxfId="32" priority="54">
      <formula>$D27="O"</formula>
    </cfRule>
    <cfRule type="expression" dxfId="31" priority="55">
      <formula>$D27="M"</formula>
    </cfRule>
  </conditionalFormatting>
  <conditionalFormatting sqref="F31:F32">
    <cfRule type="expression" dxfId="30" priority="44">
      <formula>$F31="N"</formula>
    </cfRule>
    <cfRule type="expression" dxfId="29" priority="45">
      <formula>$F31="Y"</formula>
    </cfRule>
  </conditionalFormatting>
  <conditionalFormatting sqref="D32">
    <cfRule type="expression" dxfId="28" priority="46">
      <formula>$D32="D"</formula>
    </cfRule>
    <cfRule type="expression" dxfId="27" priority="47">
      <formula>$D32="O"</formula>
    </cfRule>
    <cfRule type="expression" dxfId="26" priority="48">
      <formula>$D32="M"</formula>
    </cfRule>
  </conditionalFormatting>
  <conditionalFormatting sqref="D31">
    <cfRule type="expression" dxfId="25" priority="41">
      <formula>$D31="D"</formula>
    </cfRule>
    <cfRule type="expression" dxfId="24" priority="42">
      <formula>$D31="O"</formula>
    </cfRule>
    <cfRule type="expression" dxfId="23" priority="43">
      <formula>$D31="M"</formula>
    </cfRule>
  </conditionalFormatting>
  <conditionalFormatting sqref="D21:D23">
    <cfRule type="expression" dxfId="22" priority="32">
      <formula>$D21="D"</formula>
    </cfRule>
    <cfRule type="expression" dxfId="21" priority="33">
      <formula>$D21="O"</formula>
    </cfRule>
    <cfRule type="expression" dxfId="20" priority="34">
      <formula>$D21="M"</formula>
    </cfRule>
  </conditionalFormatting>
  <conditionalFormatting sqref="F21:F23">
    <cfRule type="expression" dxfId="19" priority="30">
      <formula>$F21="N"</formula>
    </cfRule>
    <cfRule type="expression" dxfId="18" priority="31">
      <formula>$F21="Y"</formula>
    </cfRule>
  </conditionalFormatting>
  <conditionalFormatting sqref="D20">
    <cfRule type="expression" dxfId="17" priority="22">
      <formula>$D20="D"</formula>
    </cfRule>
    <cfRule type="expression" dxfId="16" priority="23">
      <formula>$D20="O"</formula>
    </cfRule>
    <cfRule type="expression" dxfId="15" priority="24">
      <formula>$D20="M"</formula>
    </cfRule>
  </conditionalFormatting>
  <conditionalFormatting sqref="D19">
    <cfRule type="expression" dxfId="14" priority="16">
      <formula>$D19="D"</formula>
    </cfRule>
    <cfRule type="expression" dxfId="13" priority="17">
      <formula>$D19="O"</formula>
    </cfRule>
    <cfRule type="expression" dxfId="12" priority="18">
      <formula>$D19="M"</formula>
    </cfRule>
  </conditionalFormatting>
  <conditionalFormatting sqref="D26">
    <cfRule type="expression" dxfId="11" priority="13">
      <formula>$D26="D"</formula>
    </cfRule>
    <cfRule type="expression" dxfId="10" priority="14">
      <formula>$D26="O"</formula>
    </cfRule>
    <cfRule type="expression" dxfId="9" priority="15">
      <formula>$D26="M"</formula>
    </cfRule>
  </conditionalFormatting>
  <conditionalFormatting sqref="D30">
    <cfRule type="expression" dxfId="8" priority="10">
      <formula>$D30="D"</formula>
    </cfRule>
    <cfRule type="expression" dxfId="7" priority="11">
      <formula>$D30="O"</formula>
    </cfRule>
    <cfRule type="expression" dxfId="6" priority="12">
      <formula>$D30="M"</formula>
    </cfRule>
  </conditionalFormatting>
  <conditionalFormatting sqref="F39">
    <cfRule type="expression" dxfId="5" priority="2">
      <formula>$F39="N"</formula>
    </cfRule>
    <cfRule type="expression" dxfId="4" priority="3">
      <formula>$F39="Y"</formula>
    </cfRule>
  </conditionalFormatting>
  <conditionalFormatting sqref="D39">
    <cfRule type="expression" dxfId="3" priority="4">
      <formula>$D39="D"</formula>
    </cfRule>
    <cfRule type="expression" dxfId="2" priority="5">
      <formula>$D39="O"</formula>
    </cfRule>
    <cfRule type="expression" dxfId="1" priority="6">
      <formula>$D39="M"</formula>
    </cfRule>
  </conditionalFormatting>
  <conditionalFormatting sqref="A39">
    <cfRule type="expression" dxfId="0" priority="1">
      <formula>$A39="0"</formula>
    </cfRule>
  </conditionalFormatting>
  <dataValidations count="3">
    <dataValidation type="list" allowBlank="1" showInputMessage="1" showErrorMessage="1" sqref="D46:D51 D14:D40 D42:D44 D53:D205" xr:uid="{AB8E3708-3A4D-4211-BABC-50729E7DEE83}">
      <formula1>$A$9:$A$11</formula1>
    </dataValidation>
    <dataValidation type="list" allowBlank="1" showInputMessage="1" showErrorMessage="1" sqref="F53:F211 F14:F40 F42:F44 F46:F51" xr:uid="{9CE33B0E-B9ED-4CAA-95EE-24E13E33990C}">
      <formula1>$H$9:$H$10</formula1>
    </dataValidation>
    <dataValidation allowBlank="1" showInputMessage="1" showErrorMessage="1" prompt="When rows are inserted, drag the contents from cells A to J from the row above (starting from line 15) to ensure the new row contains all formulas and formatting " sqref="A14:A211" xr:uid="{5C70EBC4-EBA2-40E6-9775-B0B300CFB841}"/>
  </dataValidations>
  <pageMargins left="0.7" right="0.7" top="0.75" bottom="0.75" header="0.3" footer="0.3"/>
  <pageSetup paperSize="9" orientation="portrait" r:id="rId1"/>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1287AD03BADFD843B01E2963C97EE4F6" ma:contentTypeVersion="10" ma:contentTypeDescription="Create a new document." ma:contentTypeScope="" ma:versionID="5c34cb310ac7e1603cccf469653b8a1c">
  <xsd:schema xmlns:xsd="http://www.w3.org/2001/XMLSchema" xmlns:xs="http://www.w3.org/2001/XMLSchema" xmlns:p="http://schemas.microsoft.com/office/2006/metadata/properties" xmlns:ns3="e4036163-cfbd-40a1-ba24-3697d258e55b" targetNamespace="http://schemas.microsoft.com/office/2006/metadata/properties" ma:root="true" ma:fieldsID="dca47535881ff01191d8b5bbdf0f657e" ns3:_="">
    <xsd:import namespace="e4036163-cfbd-40a1-ba24-3697d258e55b"/>
    <xsd:element name="properties">
      <xsd:complexType>
        <xsd:sequence>
          <xsd:element name="documentManagement">
            <xsd:complexType>
              <xsd:all>
                <xsd:element ref="ns3:MediaServiceMetadata" minOccurs="0"/>
                <xsd:element ref="ns3:MediaServiceFastMetadata" minOccurs="0"/>
                <xsd:element ref="ns3:MediaServiceAutoTags" minOccurs="0"/>
                <xsd:element ref="ns3:MediaServiceOCR" minOccurs="0"/>
                <xsd:element ref="ns3:MediaServiceGenerationTime" minOccurs="0"/>
                <xsd:element ref="ns3:MediaServiceEventHashCode" minOccurs="0"/>
                <xsd:element ref="ns3:MediaServiceAutoKeyPoints" minOccurs="0"/>
                <xsd:element ref="ns3:MediaServiceKeyPoints" minOccurs="0"/>
                <xsd:element ref="ns3:MediaServiceDateTaken"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4036163-cfbd-40a1-ba24-3697d258e55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Tags" ma:index="10" nillable="true" ma:displayName="Tags" ma:internalName="MediaServiceAutoTags" ma:readOnly="true">
      <xsd:simpleType>
        <xsd:restriction base="dms:Text"/>
      </xsd:simpleType>
    </xsd:element>
    <xsd:element name="MediaServiceOCR" ma:index="11" nillable="true" ma:displayName="Extracted Text" ma:internalName="MediaServiceOCR" ma:readOnly="true">
      <xsd:simpleType>
        <xsd:restriction base="dms:Note">
          <xsd:maxLength value="255"/>
        </xsd:restriction>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AutoKeyPoints" ma:index="14" nillable="true" ma:displayName="MediaServiceAutoKeyPoints" ma:hidden="true" ma:internalName="MediaServiceAutoKeyPoints" ma:readOnly="true">
      <xsd:simpleType>
        <xsd:restriction base="dms:Note"/>
      </xsd:simpleType>
    </xsd:element>
    <xsd:element name="MediaServiceKeyPoints" ma:index="15" nillable="true" ma:displayName="KeyPoints" ma:internalName="MediaServiceKeyPoints"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D7690FDD-CF59-45E8-ADC4-8048CFBB7294}">
  <ds:schemaRefs>
    <ds:schemaRef ds:uri="http://schemas.microsoft.com/office/infopath/2007/PartnerControls"/>
    <ds:schemaRef ds:uri="http://schemas.openxmlformats.org/package/2006/metadata/core-properties"/>
    <ds:schemaRef ds:uri="http://purl.org/dc/elements/1.1/"/>
    <ds:schemaRef ds:uri="http://purl.org/dc/terms/"/>
    <ds:schemaRef ds:uri="http://schemas.microsoft.com/office/2006/documentManagement/types"/>
    <ds:schemaRef ds:uri="http://schemas.microsoft.com/office/2006/metadata/properties"/>
    <ds:schemaRef ds:uri="e4036163-cfbd-40a1-ba24-3697d258e55b"/>
    <ds:schemaRef ds:uri="http://www.w3.org/XML/1998/namespace"/>
    <ds:schemaRef ds:uri="http://purl.org/dc/dcmitype/"/>
  </ds:schemaRefs>
</ds:datastoreItem>
</file>

<file path=customXml/itemProps2.xml><?xml version="1.0" encoding="utf-8"?>
<ds:datastoreItem xmlns:ds="http://schemas.openxmlformats.org/officeDocument/2006/customXml" ds:itemID="{B1EEA5A0-CEA3-4B92-91B7-2915A5316113}">
  <ds:schemaRefs>
    <ds:schemaRef ds:uri="http://schemas.microsoft.com/sharepoint/v3/contenttype/forms"/>
  </ds:schemaRefs>
</ds:datastoreItem>
</file>

<file path=customXml/itemProps3.xml><?xml version="1.0" encoding="utf-8"?>
<ds:datastoreItem xmlns:ds="http://schemas.openxmlformats.org/officeDocument/2006/customXml" ds:itemID="{DCEF0F30-7DE6-491A-A3F3-FD8AA02CA63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e4036163-cfbd-40a1-ba24-3697d258e55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Daryll Tighe</dc:creator>
  <cp:lastModifiedBy>Robert Mitchell</cp:lastModifiedBy>
  <dcterms:created xsi:type="dcterms:W3CDTF">2019-04-08T16:49:35Z</dcterms:created>
  <dcterms:modified xsi:type="dcterms:W3CDTF">2020-05-27T11:25:38Z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0x0101001287AD03BADFD843B01E2963C97EE4F6</vt:lpwstr>
  </property>
</Properties>
</file>